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C\REGS\FY 2027-CMS-1849 (IPPS_LTCH)\FY 2027-CMS-1849-P\Files for Web\Outlier Reconciliaiton\"/>
    </mc:Choice>
  </mc:AlternateContent>
  <xr:revisionPtr revIDLastSave="0" documentId="13_ncr:1_{A9C369FC-BA47-4722-8BAF-F90FD1343250}" xr6:coauthVersionLast="47" xr6:coauthVersionMax="47" xr10:uidLastSave="{00000000-0000-0000-0000-000000000000}"/>
  <bookViews>
    <workbookView xWindow="-120" yWindow="-120" windowWidth="29040" windowHeight="15720" xr2:uid="{640592B1-1773-4E72-8CB4-CAA557910060}"/>
  </bookViews>
  <sheets>
    <sheet name="Outlier Reconciliation PUF" sheetId="1" r:id="rId1"/>
  </sheets>
  <definedNames>
    <definedName name="_xlnm._FilterDatabase" localSheetId="0" hidden="1">'Outlier Reconciliation PUF'!$A$2:$V$77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7" i="1" l="1"/>
  <c r="V77" i="1" s="1"/>
  <c r="S77" i="1"/>
  <c r="U77" i="1" s="1"/>
  <c r="T76" i="1"/>
  <c r="V76" i="1" s="1"/>
  <c r="S76" i="1"/>
  <c r="U76" i="1" s="1"/>
  <c r="T75" i="1"/>
  <c r="V75" i="1" s="1"/>
  <c r="S75" i="1"/>
  <c r="U75" i="1" s="1"/>
  <c r="T74" i="1"/>
  <c r="V74" i="1" s="1"/>
  <c r="S74" i="1"/>
  <c r="U74" i="1" s="1"/>
  <c r="T73" i="1"/>
  <c r="V73" i="1" s="1"/>
  <c r="S73" i="1"/>
  <c r="U73" i="1" s="1"/>
  <c r="T72" i="1"/>
  <c r="V72" i="1" s="1"/>
  <c r="S72" i="1"/>
  <c r="U72" i="1" s="1"/>
  <c r="T71" i="1"/>
  <c r="V71" i="1" s="1"/>
  <c r="S71" i="1"/>
  <c r="U71" i="1" s="1"/>
  <c r="T70" i="1"/>
  <c r="V70" i="1" s="1"/>
  <c r="S70" i="1"/>
  <c r="U70" i="1" s="1"/>
  <c r="T69" i="1"/>
  <c r="V69" i="1" s="1"/>
  <c r="S69" i="1"/>
  <c r="U69" i="1" s="1"/>
  <c r="T68" i="1"/>
  <c r="V68" i="1" s="1"/>
  <c r="S68" i="1"/>
  <c r="U68" i="1" s="1"/>
  <c r="T67" i="1"/>
  <c r="V67" i="1" s="1"/>
  <c r="S67" i="1"/>
  <c r="U67" i="1" s="1"/>
  <c r="U66" i="1"/>
  <c r="T66" i="1"/>
  <c r="V66" i="1" s="1"/>
  <c r="S66" i="1"/>
  <c r="T65" i="1"/>
  <c r="V65" i="1" s="1"/>
  <c r="S65" i="1"/>
  <c r="U65" i="1" s="1"/>
  <c r="T64" i="1"/>
  <c r="V64" i="1" s="1"/>
  <c r="S64" i="1"/>
  <c r="U64" i="1" s="1"/>
  <c r="T63" i="1"/>
  <c r="V63" i="1" s="1"/>
  <c r="S63" i="1"/>
  <c r="U63" i="1" s="1"/>
  <c r="T62" i="1"/>
  <c r="V62" i="1" s="1"/>
  <c r="S62" i="1"/>
  <c r="U62" i="1" s="1"/>
  <c r="T61" i="1"/>
  <c r="V61" i="1" s="1"/>
  <c r="S61" i="1"/>
  <c r="U61" i="1" s="1"/>
  <c r="T60" i="1"/>
  <c r="V60" i="1" s="1"/>
  <c r="S60" i="1"/>
  <c r="U60" i="1" s="1"/>
  <c r="T59" i="1"/>
  <c r="V59" i="1" s="1"/>
  <c r="S59" i="1"/>
  <c r="U59" i="1" s="1"/>
  <c r="T58" i="1"/>
  <c r="V58" i="1" s="1"/>
  <c r="S58" i="1"/>
  <c r="U58" i="1" s="1"/>
  <c r="T57" i="1"/>
  <c r="V57" i="1" s="1"/>
  <c r="S57" i="1"/>
  <c r="U57" i="1" s="1"/>
  <c r="T56" i="1"/>
  <c r="V56" i="1" s="1"/>
  <c r="S56" i="1"/>
  <c r="U56" i="1" s="1"/>
  <c r="T55" i="1"/>
  <c r="V55" i="1" s="1"/>
  <c r="S55" i="1"/>
  <c r="U55" i="1" s="1"/>
  <c r="T54" i="1"/>
  <c r="V54" i="1" s="1"/>
  <c r="S54" i="1"/>
  <c r="U54" i="1" s="1"/>
  <c r="V53" i="1"/>
  <c r="T53" i="1"/>
  <c r="S53" i="1"/>
  <c r="U53" i="1" s="1"/>
  <c r="T52" i="1"/>
  <c r="V52" i="1" s="1"/>
  <c r="S52" i="1"/>
  <c r="U52" i="1" s="1"/>
  <c r="T51" i="1"/>
  <c r="V51" i="1" s="1"/>
  <c r="S51" i="1"/>
  <c r="U51" i="1" s="1"/>
  <c r="T50" i="1"/>
  <c r="V50" i="1" s="1"/>
  <c r="S50" i="1"/>
  <c r="U50" i="1" s="1"/>
  <c r="T49" i="1"/>
  <c r="V49" i="1" s="1"/>
  <c r="S49" i="1"/>
  <c r="U49" i="1" s="1"/>
  <c r="T48" i="1"/>
  <c r="V48" i="1" s="1"/>
  <c r="S48" i="1"/>
  <c r="U48" i="1" s="1"/>
  <c r="T47" i="1"/>
  <c r="V47" i="1" s="1"/>
  <c r="S47" i="1"/>
  <c r="U47" i="1" s="1"/>
  <c r="T46" i="1"/>
  <c r="V46" i="1" s="1"/>
  <c r="S46" i="1"/>
  <c r="U46" i="1" s="1"/>
  <c r="T45" i="1"/>
  <c r="V45" i="1" s="1"/>
  <c r="S45" i="1"/>
  <c r="U45" i="1" s="1"/>
  <c r="T44" i="1"/>
  <c r="V44" i="1" s="1"/>
  <c r="S44" i="1"/>
  <c r="U44" i="1" s="1"/>
  <c r="T43" i="1"/>
  <c r="V43" i="1" s="1"/>
  <c r="S43" i="1"/>
  <c r="U43" i="1" s="1"/>
  <c r="T42" i="1"/>
  <c r="V42" i="1" s="1"/>
  <c r="S42" i="1"/>
  <c r="U42" i="1" s="1"/>
  <c r="T41" i="1"/>
  <c r="V41" i="1" s="1"/>
  <c r="S41" i="1"/>
  <c r="U41" i="1" s="1"/>
  <c r="T40" i="1"/>
  <c r="V40" i="1" s="1"/>
  <c r="S40" i="1"/>
  <c r="U40" i="1" s="1"/>
  <c r="T39" i="1"/>
  <c r="V39" i="1" s="1"/>
  <c r="S39" i="1"/>
  <c r="U39" i="1" s="1"/>
  <c r="T38" i="1"/>
  <c r="V38" i="1" s="1"/>
  <c r="S38" i="1"/>
  <c r="U38" i="1" s="1"/>
  <c r="T37" i="1"/>
  <c r="V37" i="1" s="1"/>
  <c r="S37" i="1"/>
  <c r="U37" i="1" s="1"/>
  <c r="T36" i="1"/>
  <c r="V36" i="1" s="1"/>
  <c r="S36" i="1"/>
  <c r="U36" i="1" s="1"/>
  <c r="T35" i="1"/>
  <c r="V35" i="1" s="1"/>
  <c r="S35" i="1"/>
  <c r="U35" i="1" s="1"/>
  <c r="T34" i="1"/>
  <c r="V34" i="1" s="1"/>
  <c r="S34" i="1"/>
  <c r="U34" i="1" s="1"/>
  <c r="T33" i="1"/>
  <c r="V33" i="1" s="1"/>
  <c r="S33" i="1"/>
  <c r="U33" i="1" s="1"/>
  <c r="T32" i="1"/>
  <c r="V32" i="1" s="1"/>
  <c r="S32" i="1"/>
  <c r="U32" i="1" s="1"/>
  <c r="T31" i="1"/>
  <c r="V31" i="1" s="1"/>
  <c r="S31" i="1"/>
  <c r="U31" i="1" s="1"/>
  <c r="T30" i="1"/>
  <c r="V30" i="1" s="1"/>
  <c r="S30" i="1"/>
  <c r="U30" i="1" s="1"/>
  <c r="T29" i="1"/>
  <c r="V29" i="1" s="1"/>
  <c r="S29" i="1"/>
  <c r="U29" i="1" s="1"/>
  <c r="T28" i="1"/>
  <c r="V28" i="1" s="1"/>
  <c r="S28" i="1"/>
  <c r="U28" i="1" s="1"/>
  <c r="V27" i="1"/>
  <c r="T27" i="1"/>
  <c r="S27" i="1"/>
  <c r="U27" i="1" s="1"/>
  <c r="T26" i="1"/>
  <c r="V26" i="1" s="1"/>
  <c r="S26" i="1"/>
  <c r="U26" i="1" s="1"/>
  <c r="T25" i="1"/>
  <c r="V25" i="1" s="1"/>
  <c r="S25" i="1"/>
  <c r="U25" i="1" s="1"/>
  <c r="T24" i="1"/>
  <c r="V24" i="1" s="1"/>
  <c r="S24" i="1"/>
  <c r="U24" i="1" s="1"/>
  <c r="T23" i="1"/>
  <c r="V23" i="1" s="1"/>
  <c r="S23" i="1"/>
  <c r="U23" i="1" s="1"/>
  <c r="T22" i="1"/>
  <c r="V22" i="1" s="1"/>
  <c r="S22" i="1"/>
  <c r="U22" i="1" s="1"/>
  <c r="T21" i="1"/>
  <c r="V21" i="1" s="1"/>
  <c r="S21" i="1"/>
  <c r="U21" i="1" s="1"/>
  <c r="T20" i="1"/>
  <c r="V20" i="1" s="1"/>
  <c r="S20" i="1"/>
  <c r="U20" i="1" s="1"/>
  <c r="T19" i="1"/>
  <c r="V19" i="1" s="1"/>
  <c r="S19" i="1"/>
  <c r="U19" i="1" s="1"/>
  <c r="T18" i="1"/>
  <c r="V18" i="1" s="1"/>
  <c r="S18" i="1"/>
  <c r="U18" i="1" s="1"/>
  <c r="U17" i="1"/>
  <c r="T17" i="1"/>
  <c r="V17" i="1" s="1"/>
  <c r="S17" i="1"/>
  <c r="T16" i="1"/>
  <c r="V16" i="1" s="1"/>
  <c r="S16" i="1"/>
  <c r="U16" i="1" s="1"/>
  <c r="T15" i="1"/>
  <c r="V15" i="1" s="1"/>
  <c r="S15" i="1"/>
  <c r="U15" i="1" s="1"/>
  <c r="T14" i="1"/>
  <c r="V14" i="1" s="1"/>
  <c r="S14" i="1"/>
  <c r="U14" i="1" s="1"/>
  <c r="T13" i="1"/>
  <c r="V13" i="1" s="1"/>
  <c r="S13" i="1"/>
  <c r="U13" i="1" s="1"/>
  <c r="T12" i="1"/>
  <c r="V12" i="1" s="1"/>
  <c r="S12" i="1"/>
  <c r="U12" i="1" s="1"/>
  <c r="T11" i="1"/>
  <c r="V11" i="1" s="1"/>
  <c r="S11" i="1"/>
  <c r="U11" i="1" s="1"/>
  <c r="T10" i="1"/>
  <c r="V10" i="1" s="1"/>
  <c r="S10" i="1"/>
  <c r="U10" i="1" s="1"/>
  <c r="T9" i="1"/>
  <c r="V9" i="1" s="1"/>
  <c r="S9" i="1"/>
  <c r="U9" i="1" s="1"/>
  <c r="T8" i="1"/>
  <c r="V8" i="1" s="1"/>
  <c r="S8" i="1"/>
  <c r="U8" i="1" s="1"/>
  <c r="T7" i="1"/>
  <c r="V7" i="1" s="1"/>
  <c r="S7" i="1"/>
  <c r="U7" i="1" s="1"/>
  <c r="T6" i="1"/>
  <c r="V6" i="1" s="1"/>
  <c r="S6" i="1"/>
  <c r="U6" i="1" s="1"/>
  <c r="T5" i="1"/>
  <c r="V5" i="1" s="1"/>
  <c r="S5" i="1"/>
  <c r="U5" i="1" s="1"/>
  <c r="V4" i="1"/>
  <c r="T4" i="1"/>
  <c r="S4" i="1"/>
  <c r="U4" i="1" s="1"/>
  <c r="T3" i="1"/>
  <c r="V3" i="1" s="1"/>
  <c r="S3" i="1"/>
  <c r="U3" i="1" s="1"/>
</calcChain>
</file>

<file path=xl/sharedStrings.xml><?xml version="1.0" encoding="utf-8"?>
<sst xmlns="http://schemas.openxmlformats.org/spreadsheetml/2006/main" count="97" uniqueCount="95">
  <si>
    <t>Calculation of Outlier Reconciliaton Adjustments</t>
  </si>
  <si>
    <t>CCN</t>
  </si>
  <si>
    <t>FY Begin Date</t>
  </si>
  <si>
    <t>FY End Date</t>
  </si>
  <si>
    <t>Operating Outliers Paid</t>
  </si>
  <si>
    <t>Capital Outliers Paid</t>
  </si>
  <si>
    <t>Total Outliers Paid</t>
  </si>
  <si>
    <t>Operating CCR</t>
  </si>
  <si>
    <t>Capital CCR</t>
  </si>
  <si>
    <t>Avg Paid  Operating CCR</t>
  </si>
  <si>
    <t>Average Paid Capital CCR</t>
  </si>
  <si>
    <t>Operating Outliers with actual CCR</t>
  </si>
  <si>
    <t>Capital Outliers with actual CCR</t>
  </si>
  <si>
    <t>Estimate of Operating Outliers with actual CCR</t>
  </si>
  <si>
    <t>Estimate of Capital Outliers with actual CCR</t>
  </si>
  <si>
    <t>Estimate of Operating Outlier Reconciliation Amount</t>
  </si>
  <si>
    <t>Estimate of Capital Outlier Reconciliation Amount</t>
  </si>
  <si>
    <t>010023</t>
  </si>
  <si>
    <t>030006</t>
  </si>
  <si>
    <t>030092</t>
  </si>
  <si>
    <t>050291</t>
  </si>
  <si>
    <t>050748</t>
  </si>
  <si>
    <t>050760</t>
  </si>
  <si>
    <t>050767</t>
  </si>
  <si>
    <t>310008</t>
  </si>
  <si>
    <t>410009</t>
  </si>
  <si>
    <t>440152</t>
  </si>
  <si>
    <t>490017</t>
  </si>
  <si>
    <t>490067</t>
  </si>
  <si>
    <t>670112</t>
  </si>
  <si>
    <t>010092</t>
  </si>
  <si>
    <t>010103</t>
  </si>
  <si>
    <t>010113</t>
  </si>
  <si>
    <t>010149</t>
  </si>
  <si>
    <t>030011</t>
  </si>
  <si>
    <t>030014</t>
  </si>
  <si>
    <t>030065</t>
  </si>
  <si>
    <t>030089</t>
  </si>
  <si>
    <t>030122</t>
  </si>
  <si>
    <t>030147</t>
  </si>
  <si>
    <t>040004</t>
  </si>
  <si>
    <t>050070</t>
  </si>
  <si>
    <t>050238</t>
  </si>
  <si>
    <t>050292</t>
  </si>
  <si>
    <t>050300</t>
  </si>
  <si>
    <t>050492</t>
  </si>
  <si>
    <t>050526</t>
  </si>
  <si>
    <t>050609</t>
  </si>
  <si>
    <t>050723</t>
  </si>
  <si>
    <t>050763</t>
  </si>
  <si>
    <t>060001</t>
  </si>
  <si>
    <t>060132</t>
  </si>
  <si>
    <t>090003</t>
  </si>
  <si>
    <t>100012</t>
  </si>
  <si>
    <t>100032</t>
  </si>
  <si>
    <t>100168</t>
  </si>
  <si>
    <t>110115</t>
  </si>
  <si>
    <t>110198</t>
  </si>
  <si>
    <t>140172</t>
  </si>
  <si>
    <t>140179</t>
  </si>
  <si>
    <t>150005</t>
  </si>
  <si>
    <t>150012</t>
  </si>
  <si>
    <t>150015</t>
  </si>
  <si>
    <t>150021</t>
  </si>
  <si>
    <t>150166</t>
  </si>
  <si>
    <t>180029</t>
  </si>
  <si>
    <t>190027</t>
  </si>
  <si>
    <t>200001</t>
  </si>
  <si>
    <t>220116</t>
  </si>
  <si>
    <t>260065</t>
  </si>
  <si>
    <t>270051</t>
  </si>
  <si>
    <t>270086</t>
  </si>
  <si>
    <t>280134</t>
  </si>
  <si>
    <t>290057</t>
  </si>
  <si>
    <t>300014</t>
  </si>
  <si>
    <t>310025</t>
  </si>
  <si>
    <t>310040</t>
  </si>
  <si>
    <t>320006</t>
  </si>
  <si>
    <t>330006</t>
  </si>
  <si>
    <t>330078</t>
  </si>
  <si>
    <t>330162</t>
  </si>
  <si>
    <t>330399</t>
  </si>
  <si>
    <t>340050</t>
  </si>
  <si>
    <t>370078</t>
  </si>
  <si>
    <t>380091</t>
  </si>
  <si>
    <t>390096</t>
  </si>
  <si>
    <t>390329</t>
  </si>
  <si>
    <t>490114</t>
  </si>
  <si>
    <t>500021</t>
  </si>
  <si>
    <t>500044</t>
  </si>
  <si>
    <t>520202</t>
  </si>
  <si>
    <t>670006</t>
  </si>
  <si>
    <t>FY 2021 Cost Report Data (Dec 2025)</t>
  </si>
  <si>
    <t>PSF Data (Dec 2025)</t>
  </si>
  <si>
    <t>MAC Mock FY 2021 Outlier Reconciliation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</si>
</sst>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;@"/>
    <numFmt numFmtId="165" formatCode="0.000"/>
    <numFmt numFmtId="166" formatCode="mm/dd/yy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theme="9" tint="-0.499984740745262"/>
      </left>
      <right/>
      <top/>
      <bottom/>
      <diagonal/>
    </border>
    <border>
      <left/>
      <right style="thick">
        <color theme="9" tint="-0.499984740745262"/>
      </right>
      <top/>
      <bottom/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/>
      <right/>
      <top/>
      <bottom style="thick">
        <color theme="9" tint="-0.499984740745262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15" xfId="0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5" xfId="0" applyFill="1" applyBorder="1"/>
    <xf numFmtId="164" fontId="0" fillId="2" borderId="0" xfId="0" applyNumberFormat="1" applyFill="1"/>
    <xf numFmtId="3" fontId="0" fillId="2" borderId="17" xfId="0" applyNumberFormat="1" applyFill="1" applyBorder="1" applyAlignment="1">
      <alignment wrapText="1"/>
    </xf>
    <xf numFmtId="3" fontId="0" fillId="2" borderId="0" xfId="0" applyNumberFormat="1" applyFill="1" applyAlignment="1">
      <alignment wrapText="1"/>
    </xf>
    <xf numFmtId="3" fontId="0" fillId="2" borderId="18" xfId="0" applyNumberFormat="1" applyFill="1" applyBorder="1" applyAlignment="1">
      <alignment wrapText="1"/>
    </xf>
    <xf numFmtId="165" fontId="0" fillId="2" borderId="0" xfId="0" applyNumberFormat="1" applyFill="1"/>
    <xf numFmtId="165" fontId="0" fillId="2" borderId="18" xfId="0" applyNumberFormat="1" applyFill="1" applyBorder="1"/>
    <xf numFmtId="0" fontId="0" fillId="2" borderId="19" xfId="0" applyFill="1" applyBorder="1"/>
    <xf numFmtId="0" fontId="0" fillId="2" borderId="20" xfId="0" applyFill="1" applyBorder="1"/>
    <xf numFmtId="3" fontId="0" fillId="2" borderId="21" xfId="0" applyNumberFormat="1" applyFill="1" applyBorder="1"/>
    <xf numFmtId="3" fontId="0" fillId="2" borderId="0" xfId="0" applyNumberFormat="1" applyFill="1"/>
    <xf numFmtId="3" fontId="0" fillId="2" borderId="22" xfId="0" applyNumberFormat="1" applyFill="1" applyBorder="1"/>
    <xf numFmtId="3" fontId="2" fillId="2" borderId="23" xfId="0" applyNumberFormat="1" applyFont="1" applyFill="1" applyBorder="1"/>
    <xf numFmtId="3" fontId="2" fillId="2" borderId="24" xfId="0" applyNumberFormat="1" applyFont="1" applyFill="1" applyBorder="1"/>
    <xf numFmtId="3" fontId="4" fillId="2" borderId="0" xfId="0" applyNumberFormat="1" applyFont="1" applyFill="1"/>
    <xf numFmtId="3" fontId="4" fillId="2" borderId="24" xfId="0" applyNumberFormat="1" applyFont="1" applyFill="1" applyBorder="1"/>
    <xf numFmtId="165" fontId="0" fillId="2" borderId="19" xfId="0" applyNumberFormat="1" applyFill="1" applyBorder="1"/>
    <xf numFmtId="165" fontId="0" fillId="2" borderId="20" xfId="0" applyNumberFormat="1" applyFill="1" applyBorder="1"/>
    <xf numFmtId="0" fontId="0" fillId="2" borderId="25" xfId="0" applyFill="1" applyBorder="1"/>
    <xf numFmtId="3" fontId="0" fillId="2" borderId="28" xfId="0" applyNumberFormat="1" applyFill="1" applyBorder="1" applyAlignment="1">
      <alignment wrapText="1"/>
    </xf>
    <xf numFmtId="3" fontId="0" fillId="2" borderId="29" xfId="0" applyNumberFormat="1" applyFill="1" applyBorder="1" applyAlignment="1">
      <alignment wrapText="1"/>
    </xf>
    <xf numFmtId="3" fontId="0" fillId="2" borderId="30" xfId="0" applyNumberFormat="1" applyFill="1" applyBorder="1" applyAlignment="1">
      <alignment wrapText="1"/>
    </xf>
    <xf numFmtId="165" fontId="0" fillId="2" borderId="29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165" fontId="0" fillId="2" borderId="32" xfId="0" applyNumberFormat="1" applyFill="1" applyBorder="1"/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35" xfId="0" applyNumberFormat="1" applyFill="1" applyBorder="1"/>
    <xf numFmtId="3" fontId="2" fillId="2" borderId="36" xfId="0" applyNumberFormat="1" applyFont="1" applyFill="1" applyBorder="1"/>
    <xf numFmtId="3" fontId="2" fillId="2" borderId="37" xfId="0" applyNumberFormat="1" applyFont="1" applyFill="1" applyBorder="1"/>
    <xf numFmtId="3" fontId="4" fillId="2" borderId="38" xfId="0" applyNumberFormat="1" applyFont="1" applyFill="1" applyBorder="1"/>
    <xf numFmtId="3" fontId="4" fillId="2" borderId="37" xfId="0" applyNumberFormat="1" applyFont="1" applyFill="1" applyBorder="1"/>
    <xf numFmtId="0" fontId="0" fillId="2" borderId="0" xfId="0" applyFill="1" applyAlignment="1">
      <alignment wrapText="1"/>
    </xf>
    <xf numFmtId="166" fontId="0" fillId="2" borderId="0" xfId="0" applyNumberFormat="1" applyFill="1"/>
    <xf numFmtId="166" fontId="0" fillId="2" borderId="16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4F72-6616-405F-ACA0-1B95D55DB9F3}">
  <dimension ref="A1:V7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8.7109375" defaultRowHeight="15" x14ac:dyDescent="0.25"/>
  <cols>
    <col min="1" max="1" width="6.7109375" style="5" customWidth="1"/>
    <col min="2" max="3" width="9.140625" style="5" customWidth="1"/>
    <col min="4" max="4" width="2.85546875" style="5" customWidth="1"/>
    <col min="5" max="7" width="11.5703125" style="54" customWidth="1"/>
    <col min="8" max="8" width="10.42578125" style="5" customWidth="1"/>
    <col min="9" max="9" width="7.140625" style="5" customWidth="1"/>
    <col min="10" max="10" width="2.85546875" style="5" customWidth="1"/>
    <col min="11" max="11" width="9.85546875" style="5" customWidth="1"/>
    <col min="12" max="12" width="10.85546875" style="5" customWidth="1"/>
    <col min="13" max="13" width="2.85546875" style="5" customWidth="1"/>
    <col min="14" max="17" width="11.5703125" style="5" customWidth="1"/>
    <col min="18" max="18" width="2.85546875" style="5" customWidth="1"/>
    <col min="19" max="20" width="12.5703125" style="5" customWidth="1"/>
    <col min="21" max="21" width="15.5703125" style="5" bestFit="1" customWidth="1"/>
    <col min="22" max="22" width="13.7109375" style="5" customWidth="1"/>
    <col min="23" max="16384" width="8.7109375" style="5"/>
  </cols>
  <sheetData>
    <row r="1" spans="1:22" ht="14.45" customHeight="1" thickTop="1" x14ac:dyDescent="0.25">
      <c r="A1" s="59"/>
      <c r="B1" s="60"/>
      <c r="C1" s="61"/>
      <c r="D1" s="1"/>
      <c r="E1" s="62" t="s">
        <v>92</v>
      </c>
      <c r="F1" s="63"/>
      <c r="G1" s="63"/>
      <c r="H1" s="63"/>
      <c r="I1" s="64"/>
      <c r="J1" s="2"/>
      <c r="K1" s="65" t="s">
        <v>93</v>
      </c>
      <c r="L1" s="66"/>
      <c r="M1" s="3"/>
      <c r="N1" s="67" t="s">
        <v>94</v>
      </c>
      <c r="O1" s="68"/>
      <c r="P1" s="68"/>
      <c r="Q1" s="69"/>
      <c r="R1" s="4"/>
      <c r="S1" s="70" t="s">
        <v>0</v>
      </c>
      <c r="T1" s="71"/>
      <c r="U1" s="71"/>
      <c r="V1" s="72"/>
    </row>
    <row r="2" spans="1:22" s="20" customFormat="1" ht="75" x14ac:dyDescent="0.25">
      <c r="A2" s="6" t="s">
        <v>1</v>
      </c>
      <c r="B2" s="7" t="s">
        <v>2</v>
      </c>
      <c r="C2" s="8" t="s">
        <v>3</v>
      </c>
      <c r="D2" s="7"/>
      <c r="E2" s="9" t="s">
        <v>4</v>
      </c>
      <c r="F2" s="10" t="s">
        <v>5</v>
      </c>
      <c r="G2" s="11" t="s">
        <v>6</v>
      </c>
      <c r="H2" s="12" t="s">
        <v>7</v>
      </c>
      <c r="I2" s="13" t="s">
        <v>8</v>
      </c>
      <c r="J2" s="12"/>
      <c r="K2" s="14" t="s">
        <v>9</v>
      </c>
      <c r="L2" s="15" t="s">
        <v>10</v>
      </c>
      <c r="M2" s="12"/>
      <c r="N2" s="16" t="s">
        <v>4</v>
      </c>
      <c r="O2" s="12" t="s">
        <v>5</v>
      </c>
      <c r="P2" s="12" t="s">
        <v>11</v>
      </c>
      <c r="Q2" s="17" t="s">
        <v>12</v>
      </c>
      <c r="R2" s="12"/>
      <c r="S2" s="18" t="s">
        <v>13</v>
      </c>
      <c r="T2" s="19" t="s">
        <v>14</v>
      </c>
      <c r="U2" s="12" t="s">
        <v>15</v>
      </c>
      <c r="V2" s="19" t="s">
        <v>16</v>
      </c>
    </row>
    <row r="3" spans="1:22" x14ac:dyDescent="0.25">
      <c r="A3" s="21" t="s">
        <v>17</v>
      </c>
      <c r="B3" s="55">
        <v>44378</v>
      </c>
      <c r="C3" s="56">
        <v>44742</v>
      </c>
      <c r="D3" s="22"/>
      <c r="E3" s="23">
        <v>4014435</v>
      </c>
      <c r="F3" s="24">
        <v>132440</v>
      </c>
      <c r="G3" s="25">
        <v>4146875</v>
      </c>
      <c r="H3" s="26">
        <v>0.34699999999999998</v>
      </c>
      <c r="I3" s="27">
        <v>1.4E-2</v>
      </c>
      <c r="J3" s="26"/>
      <c r="K3" s="28">
        <v>0.28799999999999998</v>
      </c>
      <c r="L3" s="29">
        <v>1.4E-2</v>
      </c>
      <c r="N3" s="30">
        <v>2028778.52</v>
      </c>
      <c r="O3" s="31">
        <v>83714.080000000002</v>
      </c>
      <c r="P3" s="31">
        <v>4572951.0199999996</v>
      </c>
      <c r="Q3" s="32">
        <v>107243.47</v>
      </c>
      <c r="R3" s="31"/>
      <c r="S3" s="33">
        <f>IF(P3&gt;0,(P3/N3)*E3,0)</f>
        <v>9048703.1713908818</v>
      </c>
      <c r="T3" s="34">
        <f t="shared" ref="T3" si="0">IF(Q3&gt;0,(Q3/O3)*F3,0)</f>
        <v>169664.71072488642</v>
      </c>
      <c r="U3" s="35">
        <f>ROUND(S3-E3,0)</f>
        <v>5034268</v>
      </c>
      <c r="V3" s="36">
        <f t="shared" ref="V3" si="1">ROUND(T3-F3,0)</f>
        <v>37225</v>
      </c>
    </row>
    <row r="4" spans="1:22" x14ac:dyDescent="0.25">
      <c r="A4" s="21" t="s">
        <v>30</v>
      </c>
      <c r="B4" s="55">
        <v>44105</v>
      </c>
      <c r="C4" s="56">
        <v>44469</v>
      </c>
      <c r="D4" s="22"/>
      <c r="E4" s="23">
        <v>2193803</v>
      </c>
      <c r="F4" s="24">
        <v>207392</v>
      </c>
      <c r="G4" s="25">
        <v>2401195</v>
      </c>
      <c r="H4" s="26">
        <v>0.318</v>
      </c>
      <c r="I4" s="27">
        <v>2.1999999999999999E-2</v>
      </c>
      <c r="J4" s="26"/>
      <c r="K4" s="37">
        <v>0.255</v>
      </c>
      <c r="L4" s="38">
        <v>0.02</v>
      </c>
      <c r="N4" s="30">
        <v>2193803.2200000002</v>
      </c>
      <c r="O4" s="31">
        <v>213510.5</v>
      </c>
      <c r="P4" s="31">
        <v>4495211.04</v>
      </c>
      <c r="Q4" s="32">
        <v>333397.06</v>
      </c>
      <c r="R4" s="31"/>
      <c r="S4" s="33">
        <f t="shared" ref="S4:S67" si="2">IF(P4&gt;0,(P4/N4)*E4,0)</f>
        <v>4495210.5892091449</v>
      </c>
      <c r="T4" s="34">
        <f t="shared" ref="T4:T67" si="3">IF(Q4&gt;0,(Q4/O4)*F4,0)</f>
        <v>323843.01037897432</v>
      </c>
      <c r="U4" s="35">
        <f t="shared" ref="U4:U67" si="4">ROUND(S4-E4,0)</f>
        <v>2301408</v>
      </c>
      <c r="V4" s="36">
        <f t="shared" ref="V4:V67" si="5">ROUND(T4-F4,0)</f>
        <v>116451</v>
      </c>
    </row>
    <row r="5" spans="1:22" x14ac:dyDescent="0.25">
      <c r="A5" s="21" t="s">
        <v>31</v>
      </c>
      <c r="B5" s="55">
        <v>44197</v>
      </c>
      <c r="C5" s="56">
        <v>44561</v>
      </c>
      <c r="D5" s="22"/>
      <c r="E5" s="23">
        <v>574243</v>
      </c>
      <c r="F5" s="24">
        <v>33868</v>
      </c>
      <c r="G5" s="25">
        <v>608111</v>
      </c>
      <c r="H5" s="26">
        <v>0.13700000000000001</v>
      </c>
      <c r="I5" s="27">
        <v>7.0000000000000001E-3</v>
      </c>
      <c r="J5" s="26"/>
      <c r="K5" s="37">
        <v>0.114</v>
      </c>
      <c r="L5" s="38">
        <v>7.0000000000000001E-3</v>
      </c>
      <c r="N5" s="30">
        <v>574242.77</v>
      </c>
      <c r="O5" s="31">
        <v>33868.18</v>
      </c>
      <c r="P5" s="31">
        <v>1114423.58</v>
      </c>
      <c r="Q5" s="32">
        <v>37527.29</v>
      </c>
      <c r="R5" s="31"/>
      <c r="S5" s="33">
        <f t="shared" si="2"/>
        <v>1114424.0263572496</v>
      </c>
      <c r="T5" s="34">
        <f t="shared" si="3"/>
        <v>37527.090552843409</v>
      </c>
      <c r="U5" s="35">
        <f t="shared" si="4"/>
        <v>540181</v>
      </c>
      <c r="V5" s="36">
        <f t="shared" si="5"/>
        <v>3659</v>
      </c>
    </row>
    <row r="6" spans="1:22" x14ac:dyDescent="0.25">
      <c r="A6" s="21" t="s">
        <v>32</v>
      </c>
      <c r="B6" s="55">
        <v>44287</v>
      </c>
      <c r="C6" s="56">
        <v>44651</v>
      </c>
      <c r="D6" s="22"/>
      <c r="E6" s="23">
        <v>1240265</v>
      </c>
      <c r="F6" s="24">
        <v>29948</v>
      </c>
      <c r="G6" s="25">
        <v>1270213</v>
      </c>
      <c r="H6" s="26">
        <v>0.42099999999999999</v>
      </c>
      <c r="I6" s="27">
        <v>1.7999999999999999E-2</v>
      </c>
      <c r="J6" s="26"/>
      <c r="K6" s="37">
        <v>0.34399999999999997</v>
      </c>
      <c r="L6" s="38">
        <v>1.6E-2</v>
      </c>
      <c r="N6" s="30">
        <v>1263348.57</v>
      </c>
      <c r="O6" s="31">
        <v>29161.51</v>
      </c>
      <c r="P6" s="31">
        <v>2747447.48</v>
      </c>
      <c r="Q6" s="32">
        <v>53401.33</v>
      </c>
      <c r="R6" s="31"/>
      <c r="S6" s="33">
        <f t="shared" si="2"/>
        <v>2697246.8483359269</v>
      </c>
      <c r="T6" s="34">
        <f t="shared" si="3"/>
        <v>54841.57133289738</v>
      </c>
      <c r="U6" s="35">
        <f t="shared" si="4"/>
        <v>1456982</v>
      </c>
      <c r="V6" s="36">
        <f t="shared" si="5"/>
        <v>24894</v>
      </c>
    </row>
    <row r="7" spans="1:22" x14ac:dyDescent="0.25">
      <c r="A7" s="21" t="s">
        <v>33</v>
      </c>
      <c r="B7" s="55">
        <v>44378</v>
      </c>
      <c r="C7" s="56">
        <v>44742</v>
      </c>
      <c r="D7" s="22"/>
      <c r="E7" s="23">
        <v>760046</v>
      </c>
      <c r="F7" s="24">
        <v>21019</v>
      </c>
      <c r="G7" s="25">
        <v>781065</v>
      </c>
      <c r="H7" s="26">
        <v>0.28699999999999998</v>
      </c>
      <c r="I7" s="27">
        <v>1.0999999999999999E-2</v>
      </c>
      <c r="J7" s="26"/>
      <c r="K7" s="37">
        <v>0.23899999999999999</v>
      </c>
      <c r="L7" s="38">
        <v>1.0999999999999999E-2</v>
      </c>
      <c r="N7" s="30">
        <v>760045.29</v>
      </c>
      <c r="O7" s="31">
        <v>21019.24</v>
      </c>
      <c r="P7" s="31">
        <v>1219260.9099999999</v>
      </c>
      <c r="Q7" s="32">
        <v>26327.65</v>
      </c>
      <c r="R7" s="31"/>
      <c r="S7" s="33">
        <f t="shared" si="2"/>
        <v>1219262.0489785022</v>
      </c>
      <c r="T7" s="34">
        <f t="shared" si="3"/>
        <v>26327.349387989289</v>
      </c>
      <c r="U7" s="35">
        <f t="shared" si="4"/>
        <v>459216</v>
      </c>
      <c r="V7" s="36">
        <f t="shared" si="5"/>
        <v>5308</v>
      </c>
    </row>
    <row r="8" spans="1:22" x14ac:dyDescent="0.25">
      <c r="A8" s="21" t="s">
        <v>18</v>
      </c>
      <c r="B8" s="55">
        <v>44197</v>
      </c>
      <c r="C8" s="56">
        <v>44561</v>
      </c>
      <c r="D8" s="22"/>
      <c r="E8" s="23">
        <v>2360959</v>
      </c>
      <c r="F8" s="24">
        <v>209366</v>
      </c>
      <c r="G8" s="25">
        <v>2570325</v>
      </c>
      <c r="H8" s="26">
        <v>0.30499999999999999</v>
      </c>
      <c r="I8" s="27">
        <v>1.4999999999999999E-2</v>
      </c>
      <c r="J8" s="26"/>
      <c r="K8" s="37">
        <v>0.248</v>
      </c>
      <c r="L8" s="38">
        <v>0.02</v>
      </c>
      <c r="N8" s="30">
        <v>2382607.48</v>
      </c>
      <c r="O8" s="31">
        <v>211023.43</v>
      </c>
      <c r="P8" s="31">
        <v>4438692.1399999997</v>
      </c>
      <c r="Q8" s="32">
        <v>133626.26999999999</v>
      </c>
      <c r="R8" s="31"/>
      <c r="S8" s="33">
        <f t="shared" si="2"/>
        <v>4398361.9812031565</v>
      </c>
      <c r="T8" s="34">
        <f t="shared" si="3"/>
        <v>132576.73635965446</v>
      </c>
      <c r="U8" s="35">
        <f t="shared" si="4"/>
        <v>2037403</v>
      </c>
      <c r="V8" s="36">
        <f t="shared" si="5"/>
        <v>-76789</v>
      </c>
    </row>
    <row r="9" spans="1:22" x14ac:dyDescent="0.25">
      <c r="A9" s="21" t="s">
        <v>34</v>
      </c>
      <c r="B9" s="55">
        <v>44105</v>
      </c>
      <c r="C9" s="56">
        <v>44469</v>
      </c>
      <c r="D9" s="22"/>
      <c r="E9" s="23">
        <v>1444507</v>
      </c>
      <c r="F9" s="24">
        <v>29219</v>
      </c>
      <c r="G9" s="25">
        <v>1473726</v>
      </c>
      <c r="H9" s="26">
        <v>0.1</v>
      </c>
      <c r="I9" s="27">
        <v>6.0000000000000001E-3</v>
      </c>
      <c r="J9" s="26"/>
      <c r="K9" s="37">
        <v>0.13100000000000001</v>
      </c>
      <c r="L9" s="38">
        <v>6.0000000000000001E-3</v>
      </c>
      <c r="N9" s="30">
        <v>1444506.63</v>
      </c>
      <c r="O9" s="31">
        <v>29218.76</v>
      </c>
      <c r="P9" s="31">
        <v>494530.65</v>
      </c>
      <c r="Q9" s="32">
        <v>20226.79</v>
      </c>
      <c r="R9" s="31"/>
      <c r="S9" s="33">
        <f t="shared" si="2"/>
        <v>494530.77667047473</v>
      </c>
      <c r="T9" s="34">
        <f t="shared" si="3"/>
        <v>20226.956140849237</v>
      </c>
      <c r="U9" s="35">
        <f t="shared" si="4"/>
        <v>-949976</v>
      </c>
      <c r="V9" s="36">
        <f t="shared" si="5"/>
        <v>-8992</v>
      </c>
    </row>
    <row r="10" spans="1:22" x14ac:dyDescent="0.25">
      <c r="A10" s="21" t="s">
        <v>35</v>
      </c>
      <c r="B10" s="55">
        <v>44197</v>
      </c>
      <c r="C10" s="56">
        <v>44561</v>
      </c>
      <c r="D10" s="22"/>
      <c r="E10" s="23">
        <v>754691</v>
      </c>
      <c r="F10" s="24">
        <v>185867</v>
      </c>
      <c r="G10" s="25">
        <v>940558</v>
      </c>
      <c r="H10" s="26">
        <v>0.157</v>
      </c>
      <c r="I10" s="27">
        <v>1.4E-2</v>
      </c>
      <c r="J10" s="26"/>
      <c r="K10" s="37">
        <v>0.11799999999999999</v>
      </c>
      <c r="L10" s="38">
        <v>1.4999999999999999E-2</v>
      </c>
      <c r="N10" s="30">
        <v>754691.55</v>
      </c>
      <c r="O10" s="31">
        <v>185867.35</v>
      </c>
      <c r="P10" s="31">
        <v>2129182.25</v>
      </c>
      <c r="Q10" s="32">
        <v>246043.03</v>
      </c>
      <c r="R10" s="31"/>
      <c r="S10" s="33">
        <f t="shared" si="2"/>
        <v>2129180.6983061489</v>
      </c>
      <c r="T10" s="34">
        <f t="shared" si="3"/>
        <v>246042.56668538073</v>
      </c>
      <c r="U10" s="35">
        <f t="shared" si="4"/>
        <v>1374490</v>
      </c>
      <c r="V10" s="36">
        <f t="shared" si="5"/>
        <v>60176</v>
      </c>
    </row>
    <row r="11" spans="1:22" x14ac:dyDescent="0.25">
      <c r="A11" s="21" t="s">
        <v>36</v>
      </c>
      <c r="B11" s="55">
        <v>44197</v>
      </c>
      <c r="C11" s="56">
        <v>44561</v>
      </c>
      <c r="D11" s="22"/>
      <c r="E11" s="23">
        <v>1421027</v>
      </c>
      <c r="F11" s="24">
        <v>253167</v>
      </c>
      <c r="G11" s="25">
        <v>1674194</v>
      </c>
      <c r="H11" s="26">
        <v>0.215</v>
      </c>
      <c r="I11" s="27">
        <v>1.4999999999999999E-2</v>
      </c>
      <c r="J11" s="26"/>
      <c r="K11" s="37">
        <v>0.16</v>
      </c>
      <c r="L11" s="38">
        <v>1.7999999999999999E-2</v>
      </c>
      <c r="N11" s="30">
        <v>1421026.85</v>
      </c>
      <c r="O11" s="31">
        <v>253166.86</v>
      </c>
      <c r="P11" s="31">
        <v>4203104.95</v>
      </c>
      <c r="Q11" s="32">
        <v>273100.90000000002</v>
      </c>
      <c r="R11" s="31"/>
      <c r="S11" s="33">
        <f t="shared" si="2"/>
        <v>4203105.3936691275</v>
      </c>
      <c r="T11" s="34">
        <f t="shared" si="3"/>
        <v>273101.05102342385</v>
      </c>
      <c r="U11" s="35">
        <f t="shared" si="4"/>
        <v>2782078</v>
      </c>
      <c r="V11" s="36">
        <f t="shared" si="5"/>
        <v>19934</v>
      </c>
    </row>
    <row r="12" spans="1:22" x14ac:dyDescent="0.25">
      <c r="A12" s="21" t="s">
        <v>37</v>
      </c>
      <c r="B12" s="55">
        <v>44197</v>
      </c>
      <c r="C12" s="56">
        <v>44561</v>
      </c>
      <c r="D12" s="22"/>
      <c r="E12" s="23">
        <v>850212</v>
      </c>
      <c r="F12" s="24">
        <v>142631</v>
      </c>
      <c r="G12" s="25">
        <v>992843</v>
      </c>
      <c r="H12" s="26">
        <v>0.20100000000000001</v>
      </c>
      <c r="I12" s="27">
        <v>1.4999999999999999E-2</v>
      </c>
      <c r="J12" s="26"/>
      <c r="K12" s="37">
        <v>0.16600000000000001</v>
      </c>
      <c r="L12" s="38">
        <v>1.7000000000000001E-2</v>
      </c>
      <c r="N12" s="30">
        <v>850211.04</v>
      </c>
      <c r="O12" s="31">
        <v>142631.43</v>
      </c>
      <c r="P12" s="31">
        <v>1862469.38</v>
      </c>
      <c r="Q12" s="32">
        <v>143400.60999999999</v>
      </c>
      <c r="R12" s="31"/>
      <c r="S12" s="33">
        <f t="shared" si="2"/>
        <v>1862471.4829726981</v>
      </c>
      <c r="T12" s="34">
        <f t="shared" si="3"/>
        <v>143400.17768110437</v>
      </c>
      <c r="U12" s="35">
        <f t="shared" si="4"/>
        <v>1012259</v>
      </c>
      <c r="V12" s="36">
        <f t="shared" si="5"/>
        <v>769</v>
      </c>
    </row>
    <row r="13" spans="1:22" x14ac:dyDescent="0.25">
      <c r="A13" s="21" t="s">
        <v>19</v>
      </c>
      <c r="B13" s="55">
        <v>44197</v>
      </c>
      <c r="C13" s="56">
        <v>44561</v>
      </c>
      <c r="D13" s="22"/>
      <c r="E13" s="23">
        <v>554967</v>
      </c>
      <c r="F13" s="24">
        <v>109502</v>
      </c>
      <c r="G13" s="25">
        <v>664469</v>
      </c>
      <c r="H13" s="26">
        <v>0.14899999999999999</v>
      </c>
      <c r="I13" s="27">
        <v>1.2999999999999999E-2</v>
      </c>
      <c r="J13" s="26"/>
      <c r="K13" s="37">
        <v>0.122</v>
      </c>
      <c r="L13" s="38">
        <v>1.4E-2</v>
      </c>
      <c r="N13" s="30">
        <v>554967.03</v>
      </c>
      <c r="O13" s="31">
        <v>109502.37</v>
      </c>
      <c r="P13" s="31">
        <v>1254358.74</v>
      </c>
      <c r="Q13" s="32">
        <v>141182.15</v>
      </c>
      <c r="R13" s="31"/>
      <c r="S13" s="33">
        <f t="shared" si="2"/>
        <v>1254358.6721927966</v>
      </c>
      <c r="T13" s="34">
        <f t="shared" si="3"/>
        <v>141181.67295648486</v>
      </c>
      <c r="U13" s="35">
        <f t="shared" si="4"/>
        <v>699392</v>
      </c>
      <c r="V13" s="36">
        <f t="shared" si="5"/>
        <v>31680</v>
      </c>
    </row>
    <row r="14" spans="1:22" x14ac:dyDescent="0.25">
      <c r="A14" s="21" t="s">
        <v>38</v>
      </c>
      <c r="B14" s="55">
        <v>44197</v>
      </c>
      <c r="C14" s="56">
        <v>44561</v>
      </c>
      <c r="D14" s="22"/>
      <c r="E14" s="23">
        <v>1158000</v>
      </c>
      <c r="F14" s="24">
        <v>137533</v>
      </c>
      <c r="G14" s="25">
        <v>1295533</v>
      </c>
      <c r="H14" s="26">
        <v>0.21199999999999999</v>
      </c>
      <c r="I14" s="27">
        <v>1.2999999999999999E-2</v>
      </c>
      <c r="J14" s="26"/>
      <c r="K14" s="37">
        <v>0.17199999999999999</v>
      </c>
      <c r="L14" s="38">
        <v>1.6E-2</v>
      </c>
      <c r="N14" s="30">
        <v>1158000.07</v>
      </c>
      <c r="O14" s="31">
        <v>137532.89000000001</v>
      </c>
      <c r="P14" s="31">
        <v>2218722.13</v>
      </c>
      <c r="Q14" s="32">
        <v>113991.98</v>
      </c>
      <c r="R14" s="31"/>
      <c r="S14" s="33">
        <f t="shared" si="2"/>
        <v>2218721.9958803626</v>
      </c>
      <c r="T14" s="34">
        <f t="shared" si="3"/>
        <v>113992.07117177569</v>
      </c>
      <c r="U14" s="35">
        <f t="shared" si="4"/>
        <v>1060722</v>
      </c>
      <c r="V14" s="36">
        <f t="shared" si="5"/>
        <v>-23541</v>
      </c>
    </row>
    <row r="15" spans="1:22" x14ac:dyDescent="0.25">
      <c r="A15" s="21" t="s">
        <v>39</v>
      </c>
      <c r="B15" s="55">
        <v>44197</v>
      </c>
      <c r="C15" s="56">
        <v>44561</v>
      </c>
      <c r="D15" s="22"/>
      <c r="E15" s="23">
        <v>1153585</v>
      </c>
      <c r="F15" s="24">
        <v>0</v>
      </c>
      <c r="G15" s="25">
        <v>1153585</v>
      </c>
      <c r="H15" s="26">
        <v>0.22500000000000001</v>
      </c>
      <c r="I15" s="27">
        <v>4.3999999999999997E-2</v>
      </c>
      <c r="J15" s="26"/>
      <c r="K15" s="37">
        <v>0.316</v>
      </c>
      <c r="L15" s="38">
        <v>7.5999999999999998E-2</v>
      </c>
      <c r="N15" s="30">
        <v>1153585.73</v>
      </c>
      <c r="O15" s="31">
        <v>0</v>
      </c>
      <c r="P15" s="31">
        <v>207613.99</v>
      </c>
      <c r="Q15" s="32">
        <v>0</v>
      </c>
      <c r="R15" s="31"/>
      <c r="S15" s="33">
        <f t="shared" si="2"/>
        <v>207613.85861989643</v>
      </c>
      <c r="T15" s="34">
        <f t="shared" si="3"/>
        <v>0</v>
      </c>
      <c r="U15" s="35">
        <f t="shared" si="4"/>
        <v>-945971</v>
      </c>
      <c r="V15" s="36">
        <f t="shared" si="5"/>
        <v>0</v>
      </c>
    </row>
    <row r="16" spans="1:22" x14ac:dyDescent="0.25">
      <c r="A16" s="21" t="s">
        <v>40</v>
      </c>
      <c r="B16" s="55">
        <v>44197</v>
      </c>
      <c r="C16" s="56">
        <v>44561</v>
      </c>
      <c r="D16" s="22"/>
      <c r="E16" s="23">
        <v>509845</v>
      </c>
      <c r="F16" s="24">
        <v>54016</v>
      </c>
      <c r="G16" s="25">
        <v>563861</v>
      </c>
      <c r="H16" s="26">
        <v>0.20300000000000001</v>
      </c>
      <c r="I16" s="27">
        <v>1.4E-2</v>
      </c>
      <c r="J16" s="26"/>
      <c r="K16" s="37">
        <v>0.16900000000000001</v>
      </c>
      <c r="L16" s="38">
        <v>1.4E-2</v>
      </c>
      <c r="N16" s="30">
        <v>509844.77</v>
      </c>
      <c r="O16" s="31">
        <v>54016.05</v>
      </c>
      <c r="P16" s="31">
        <v>1108912.25</v>
      </c>
      <c r="Q16" s="32">
        <v>71042.55</v>
      </c>
      <c r="R16" s="31"/>
      <c r="S16" s="33">
        <f t="shared" si="2"/>
        <v>1108912.7502499437</v>
      </c>
      <c r="T16" s="34">
        <f t="shared" si="3"/>
        <v>71042.484239406622</v>
      </c>
      <c r="U16" s="35">
        <f t="shared" si="4"/>
        <v>599068</v>
      </c>
      <c r="V16" s="36">
        <f t="shared" si="5"/>
        <v>17026</v>
      </c>
    </row>
    <row r="17" spans="1:22" x14ac:dyDescent="0.25">
      <c r="A17" s="21" t="s">
        <v>41</v>
      </c>
      <c r="B17" s="55">
        <v>44197</v>
      </c>
      <c r="C17" s="56">
        <v>44561</v>
      </c>
      <c r="D17" s="22"/>
      <c r="E17" s="23">
        <v>851652</v>
      </c>
      <c r="F17" s="24">
        <v>15523</v>
      </c>
      <c r="G17" s="25">
        <v>867175</v>
      </c>
      <c r="H17" s="26">
        <v>0.32800000000000001</v>
      </c>
      <c r="I17" s="27">
        <v>1.0999999999999999E-2</v>
      </c>
      <c r="J17" s="26"/>
      <c r="K17" s="37">
        <v>0.41099999999999998</v>
      </c>
      <c r="L17" s="38">
        <v>1.2999999999999999E-2</v>
      </c>
      <c r="N17" s="30">
        <v>851496.07</v>
      </c>
      <c r="O17" s="31">
        <v>15523.11</v>
      </c>
      <c r="P17" s="31">
        <v>498370.81</v>
      </c>
      <c r="Q17" s="32">
        <v>8646.16</v>
      </c>
      <c r="R17" s="31"/>
      <c r="S17" s="33">
        <f t="shared" si="2"/>
        <v>498462.07402709452</v>
      </c>
      <c r="T17" s="34">
        <f t="shared" si="3"/>
        <v>8646.0987315041893</v>
      </c>
      <c r="U17" s="35">
        <f t="shared" si="4"/>
        <v>-353190</v>
      </c>
      <c r="V17" s="36">
        <f t="shared" si="5"/>
        <v>-6877</v>
      </c>
    </row>
    <row r="18" spans="1:22" x14ac:dyDescent="0.25">
      <c r="A18" s="21" t="s">
        <v>42</v>
      </c>
      <c r="B18" s="55">
        <v>44197</v>
      </c>
      <c r="C18" s="56">
        <v>44561</v>
      </c>
      <c r="D18" s="22"/>
      <c r="E18" s="23">
        <v>966067</v>
      </c>
      <c r="F18" s="24">
        <v>95485</v>
      </c>
      <c r="G18" s="25">
        <v>1061552</v>
      </c>
      <c r="H18" s="26">
        <v>0.161</v>
      </c>
      <c r="I18" s="27">
        <v>1.2E-2</v>
      </c>
      <c r="J18" s="26"/>
      <c r="K18" s="37">
        <v>0.129</v>
      </c>
      <c r="L18" s="38">
        <v>0.01</v>
      </c>
      <c r="N18" s="30">
        <v>975806.61</v>
      </c>
      <c r="O18" s="31">
        <v>96253.79</v>
      </c>
      <c r="P18" s="31">
        <v>2325456.87</v>
      </c>
      <c r="Q18" s="32">
        <v>171135.51</v>
      </c>
      <c r="R18" s="31"/>
      <c r="S18" s="33">
        <f t="shared" si="2"/>
        <v>2302246.284261479</v>
      </c>
      <c r="T18" s="34">
        <f t="shared" si="3"/>
        <v>169768.63116091327</v>
      </c>
      <c r="U18" s="35">
        <f t="shared" si="4"/>
        <v>1336179</v>
      </c>
      <c r="V18" s="36">
        <f t="shared" si="5"/>
        <v>74284</v>
      </c>
    </row>
    <row r="19" spans="1:22" x14ac:dyDescent="0.25">
      <c r="A19" s="21" t="s">
        <v>20</v>
      </c>
      <c r="B19" s="55">
        <v>44197</v>
      </c>
      <c r="C19" s="56">
        <v>44561</v>
      </c>
      <c r="D19" s="22"/>
      <c r="E19" s="23">
        <v>1359132</v>
      </c>
      <c r="F19" s="24">
        <v>189476</v>
      </c>
      <c r="G19" s="25">
        <v>1548608</v>
      </c>
      <c r="H19" s="26">
        <v>0.20300000000000001</v>
      </c>
      <c r="I19" s="27">
        <v>1.9E-2</v>
      </c>
      <c r="J19" s="26"/>
      <c r="K19" s="37">
        <v>0.254</v>
      </c>
      <c r="L19" s="38">
        <v>2.4E-2</v>
      </c>
      <c r="N19" s="30">
        <v>1356510.82</v>
      </c>
      <c r="O19" s="31">
        <v>188396.01</v>
      </c>
      <c r="P19" s="31">
        <v>591304.95999999996</v>
      </c>
      <c r="Q19" s="32">
        <v>77552.08</v>
      </c>
      <c r="R19" s="31"/>
      <c r="S19" s="33">
        <f t="shared" si="2"/>
        <v>592447.53602092166</v>
      </c>
      <c r="T19" s="34">
        <f t="shared" si="3"/>
        <v>77996.651362627061</v>
      </c>
      <c r="U19" s="35">
        <f t="shared" si="4"/>
        <v>-766684</v>
      </c>
      <c r="V19" s="36">
        <f t="shared" si="5"/>
        <v>-111479</v>
      </c>
    </row>
    <row r="20" spans="1:22" x14ac:dyDescent="0.25">
      <c r="A20" s="21" t="s">
        <v>43</v>
      </c>
      <c r="B20" s="55">
        <v>44378</v>
      </c>
      <c r="C20" s="56">
        <v>44742</v>
      </c>
      <c r="D20" s="22"/>
      <c r="E20" s="23">
        <v>9299132</v>
      </c>
      <c r="F20" s="24">
        <v>47395</v>
      </c>
      <c r="G20" s="25">
        <v>9346527</v>
      </c>
      <c r="H20" s="26">
        <v>0.23899999999999999</v>
      </c>
      <c r="I20" s="27">
        <v>7.0000000000000001E-3</v>
      </c>
      <c r="J20" s="26"/>
      <c r="K20" s="37">
        <v>0.32</v>
      </c>
      <c r="L20" s="38">
        <v>6.0000000000000001E-3</v>
      </c>
      <c r="N20" s="30">
        <v>10511466.800000001</v>
      </c>
      <c r="O20" s="31">
        <v>57482.09</v>
      </c>
      <c r="P20" s="31">
        <v>4855201.93</v>
      </c>
      <c r="Q20" s="32">
        <v>75248.45</v>
      </c>
      <c r="R20" s="31"/>
      <c r="S20" s="33">
        <f t="shared" si="2"/>
        <v>4295229.628059593</v>
      </c>
      <c r="T20" s="34">
        <f t="shared" si="3"/>
        <v>62043.6780873834</v>
      </c>
      <c r="U20" s="35">
        <f t="shared" si="4"/>
        <v>-5003902</v>
      </c>
      <c r="V20" s="36">
        <f t="shared" si="5"/>
        <v>14649</v>
      </c>
    </row>
    <row r="21" spans="1:22" x14ac:dyDescent="0.25">
      <c r="A21" s="21" t="s">
        <v>44</v>
      </c>
      <c r="B21" s="55">
        <v>44378</v>
      </c>
      <c r="C21" s="56">
        <v>44742</v>
      </c>
      <c r="D21" s="22"/>
      <c r="E21" s="23">
        <v>1331280</v>
      </c>
      <c r="F21" s="24">
        <v>41030</v>
      </c>
      <c r="G21" s="25">
        <v>1372310</v>
      </c>
      <c r="H21" s="26">
        <v>0.252</v>
      </c>
      <c r="I21" s="27">
        <v>0.01</v>
      </c>
      <c r="J21" s="26"/>
      <c r="K21" s="37">
        <v>0.19600000000000001</v>
      </c>
      <c r="L21" s="38">
        <v>0.01</v>
      </c>
      <c r="N21" s="30">
        <v>1371132.5</v>
      </c>
      <c r="O21" s="31">
        <v>41058.85</v>
      </c>
      <c r="P21" s="31">
        <v>2804140.36</v>
      </c>
      <c r="Q21" s="32">
        <v>52155.62</v>
      </c>
      <c r="R21" s="31"/>
      <c r="S21" s="33">
        <f t="shared" si="2"/>
        <v>2722636.9285687562</v>
      </c>
      <c r="T21" s="34">
        <f t="shared" si="3"/>
        <v>52118.97285481693</v>
      </c>
      <c r="U21" s="35">
        <f t="shared" si="4"/>
        <v>1391357</v>
      </c>
      <c r="V21" s="36">
        <f t="shared" si="5"/>
        <v>11089</v>
      </c>
    </row>
    <row r="22" spans="1:22" x14ac:dyDescent="0.25">
      <c r="A22" s="21" t="s">
        <v>45</v>
      </c>
      <c r="B22" s="55">
        <v>44440</v>
      </c>
      <c r="C22" s="56">
        <v>44804</v>
      </c>
      <c r="D22" s="22"/>
      <c r="E22" s="23">
        <v>2124524</v>
      </c>
      <c r="F22" s="24">
        <v>208994</v>
      </c>
      <c r="G22" s="25">
        <v>2333518</v>
      </c>
      <c r="H22" s="26">
        <v>0.21299999999999999</v>
      </c>
      <c r="I22" s="27">
        <v>1.6E-2</v>
      </c>
      <c r="J22" s="26"/>
      <c r="K22" s="37">
        <v>0.17499999999999999</v>
      </c>
      <c r="L22" s="38">
        <v>1.4999999999999999E-2</v>
      </c>
      <c r="N22" s="30">
        <v>2086064.71</v>
      </c>
      <c r="O22" s="31">
        <v>204894.36</v>
      </c>
      <c r="P22" s="31">
        <v>3740975.67</v>
      </c>
      <c r="Q22" s="32">
        <v>289342.95</v>
      </c>
      <c r="R22" s="31"/>
      <c r="S22" s="33">
        <f t="shared" si="2"/>
        <v>3809945.3752472904</v>
      </c>
      <c r="T22" s="34">
        <f t="shared" si="3"/>
        <v>295132.2842283214</v>
      </c>
      <c r="U22" s="35">
        <f t="shared" si="4"/>
        <v>1685421</v>
      </c>
      <c r="V22" s="36">
        <f t="shared" si="5"/>
        <v>86138</v>
      </c>
    </row>
    <row r="23" spans="1:22" x14ac:dyDescent="0.25">
      <c r="A23" s="21" t="s">
        <v>46</v>
      </c>
      <c r="B23" s="55">
        <v>44197</v>
      </c>
      <c r="C23" s="56">
        <v>44561</v>
      </c>
      <c r="D23" s="22"/>
      <c r="E23" s="23">
        <v>724538</v>
      </c>
      <c r="F23" s="24">
        <v>93324</v>
      </c>
      <c r="G23" s="25">
        <v>817862</v>
      </c>
      <c r="H23" s="26">
        <v>0.19600000000000001</v>
      </c>
      <c r="I23" s="27">
        <v>1.9E-2</v>
      </c>
      <c r="J23" s="26"/>
      <c r="K23" s="37">
        <v>0.25800000000000001</v>
      </c>
      <c r="L23" s="38">
        <v>2.5999999999999999E-2</v>
      </c>
      <c r="N23" s="30">
        <v>724538.12</v>
      </c>
      <c r="O23" s="31">
        <v>93324.42</v>
      </c>
      <c r="P23" s="31">
        <v>420558.08000000002</v>
      </c>
      <c r="Q23" s="32">
        <v>48638.07</v>
      </c>
      <c r="R23" s="31"/>
      <c r="S23" s="33">
        <f t="shared" si="2"/>
        <v>420558.01034601196</v>
      </c>
      <c r="T23" s="34">
        <f t="shared" si="3"/>
        <v>48637.851107780793</v>
      </c>
      <c r="U23" s="35">
        <f t="shared" si="4"/>
        <v>-303980</v>
      </c>
      <c r="V23" s="36">
        <f t="shared" si="5"/>
        <v>-44686</v>
      </c>
    </row>
    <row r="24" spans="1:22" x14ac:dyDescent="0.25">
      <c r="A24" s="21" t="s">
        <v>47</v>
      </c>
      <c r="B24" s="55">
        <v>44197</v>
      </c>
      <c r="C24" s="56">
        <v>44561</v>
      </c>
      <c r="D24" s="22"/>
      <c r="E24" s="23">
        <v>1505311</v>
      </c>
      <c r="F24" s="24">
        <v>52535</v>
      </c>
      <c r="G24" s="25">
        <v>1557846</v>
      </c>
      <c r="H24" s="26">
        <v>0.27500000000000002</v>
      </c>
      <c r="I24" s="27">
        <v>1.4E-2</v>
      </c>
      <c r="J24" s="26"/>
      <c r="K24" s="37">
        <v>0.35299999999999998</v>
      </c>
      <c r="L24" s="38">
        <v>1.6E-2</v>
      </c>
      <c r="N24" s="30">
        <v>1505311.24</v>
      </c>
      <c r="O24" s="31">
        <v>52535.37</v>
      </c>
      <c r="P24" s="31">
        <v>777674.68</v>
      </c>
      <c r="Q24" s="32">
        <v>32286.02</v>
      </c>
      <c r="R24" s="31"/>
      <c r="S24" s="33">
        <f t="shared" si="2"/>
        <v>777674.55601107457</v>
      </c>
      <c r="T24" s="34">
        <f t="shared" si="3"/>
        <v>32285.792613623926</v>
      </c>
      <c r="U24" s="35">
        <f t="shared" si="4"/>
        <v>-727636</v>
      </c>
      <c r="V24" s="36">
        <f t="shared" si="5"/>
        <v>-20249</v>
      </c>
    </row>
    <row r="25" spans="1:22" x14ac:dyDescent="0.25">
      <c r="A25" s="21" t="s">
        <v>48</v>
      </c>
      <c r="B25" s="55">
        <v>44197</v>
      </c>
      <c r="C25" s="56">
        <v>44561</v>
      </c>
      <c r="D25" s="22"/>
      <c r="E25" s="23">
        <v>902261</v>
      </c>
      <c r="F25" s="24">
        <v>11700</v>
      </c>
      <c r="G25" s="25">
        <v>913961</v>
      </c>
      <c r="H25" s="26">
        <v>0.307</v>
      </c>
      <c r="I25" s="27">
        <v>1.2999999999999999E-2</v>
      </c>
      <c r="J25" s="26"/>
      <c r="K25" s="37">
        <v>0.39600000000000002</v>
      </c>
      <c r="L25" s="38">
        <v>1.4E-2</v>
      </c>
      <c r="N25" s="30">
        <v>902261.18</v>
      </c>
      <c r="O25" s="31">
        <v>11700.42</v>
      </c>
      <c r="P25" s="31">
        <v>414298.04</v>
      </c>
      <c r="Q25" s="32">
        <v>5704.8</v>
      </c>
      <c r="R25" s="31"/>
      <c r="S25" s="33">
        <f t="shared" si="2"/>
        <v>414297.95734804857</v>
      </c>
      <c r="T25" s="34">
        <f t="shared" si="3"/>
        <v>5704.5952196587814</v>
      </c>
      <c r="U25" s="35">
        <f t="shared" si="4"/>
        <v>-487963</v>
      </c>
      <c r="V25" s="36">
        <f t="shared" si="5"/>
        <v>-5995</v>
      </c>
    </row>
    <row r="26" spans="1:22" x14ac:dyDescent="0.25">
      <c r="A26" s="21" t="s">
        <v>21</v>
      </c>
      <c r="B26" s="55">
        <v>44197</v>
      </c>
      <c r="C26" s="56">
        <v>44561</v>
      </c>
      <c r="D26" s="22"/>
      <c r="E26" s="23">
        <v>1575209</v>
      </c>
      <c r="F26" s="24">
        <v>13834</v>
      </c>
      <c r="G26" s="25">
        <v>1589043</v>
      </c>
      <c r="H26" s="26">
        <v>0.29599999999999999</v>
      </c>
      <c r="I26" s="27">
        <v>8.0000000000000002E-3</v>
      </c>
      <c r="J26" s="26"/>
      <c r="K26" s="37">
        <v>0.38100000000000001</v>
      </c>
      <c r="L26" s="38">
        <v>8.9999999999999993E-3</v>
      </c>
      <c r="N26" s="30">
        <v>1579038.58</v>
      </c>
      <c r="O26" s="31">
        <v>13833.88</v>
      </c>
      <c r="P26" s="31">
        <v>870607.35</v>
      </c>
      <c r="Q26" s="32">
        <v>7813.85</v>
      </c>
      <c r="R26" s="31"/>
      <c r="S26" s="33">
        <f t="shared" si="2"/>
        <v>868495.90032572218</v>
      </c>
      <c r="T26" s="34">
        <f t="shared" si="3"/>
        <v>7813.9177801166416</v>
      </c>
      <c r="U26" s="35">
        <f t="shared" si="4"/>
        <v>-706713</v>
      </c>
      <c r="V26" s="36">
        <f t="shared" si="5"/>
        <v>-6020</v>
      </c>
    </row>
    <row r="27" spans="1:22" x14ac:dyDescent="0.25">
      <c r="A27" s="21" t="s">
        <v>22</v>
      </c>
      <c r="B27" s="55">
        <v>44197</v>
      </c>
      <c r="C27" s="56">
        <v>44561</v>
      </c>
      <c r="D27" s="22"/>
      <c r="E27" s="23">
        <v>1507825</v>
      </c>
      <c r="F27" s="24">
        <v>25254</v>
      </c>
      <c r="G27" s="25">
        <v>1533079</v>
      </c>
      <c r="H27" s="26">
        <v>0.32600000000000001</v>
      </c>
      <c r="I27" s="27">
        <v>0.01</v>
      </c>
      <c r="J27" s="26"/>
      <c r="K27" s="37">
        <v>0.41799999999999998</v>
      </c>
      <c r="L27" s="38">
        <v>1.2999999999999999E-2</v>
      </c>
      <c r="N27" s="30">
        <v>1518775.31</v>
      </c>
      <c r="O27" s="31">
        <v>25254.21</v>
      </c>
      <c r="P27" s="31">
        <v>754246.91</v>
      </c>
      <c r="Q27" s="32">
        <v>10415.93</v>
      </c>
      <c r="R27" s="31"/>
      <c r="S27" s="33">
        <f t="shared" si="2"/>
        <v>748808.81956841261</v>
      </c>
      <c r="T27" s="34">
        <f t="shared" si="3"/>
        <v>10415.843386904598</v>
      </c>
      <c r="U27" s="35">
        <f t="shared" si="4"/>
        <v>-759016</v>
      </c>
      <c r="V27" s="36">
        <f t="shared" si="5"/>
        <v>-14838</v>
      </c>
    </row>
    <row r="28" spans="1:22" x14ac:dyDescent="0.25">
      <c r="A28" s="21" t="s">
        <v>49</v>
      </c>
      <c r="B28" s="55">
        <v>44197</v>
      </c>
      <c r="C28" s="56">
        <v>44561</v>
      </c>
      <c r="D28" s="22"/>
      <c r="E28" s="23">
        <v>929877</v>
      </c>
      <c r="F28" s="24">
        <v>91293</v>
      </c>
      <c r="G28" s="25">
        <v>1021170</v>
      </c>
      <c r="H28" s="26">
        <v>0.187</v>
      </c>
      <c r="I28" s="27">
        <v>1.7999999999999999E-2</v>
      </c>
      <c r="J28" s="26"/>
      <c r="K28" s="37">
        <v>0.252</v>
      </c>
      <c r="L28" s="38">
        <v>2.1000000000000001E-2</v>
      </c>
      <c r="N28" s="30">
        <v>910959.01</v>
      </c>
      <c r="O28" s="31">
        <v>91618.92</v>
      </c>
      <c r="P28" s="31">
        <v>281927.46999999997</v>
      </c>
      <c r="Q28" s="32">
        <v>37315.910000000003</v>
      </c>
      <c r="R28" s="31"/>
      <c r="S28" s="33">
        <f t="shared" si="2"/>
        <v>287782.29002992134</v>
      </c>
      <c r="T28" s="34">
        <f t="shared" si="3"/>
        <v>37183.16447770832</v>
      </c>
      <c r="U28" s="35">
        <f t="shared" si="4"/>
        <v>-642095</v>
      </c>
      <c r="V28" s="36">
        <f t="shared" si="5"/>
        <v>-54110</v>
      </c>
    </row>
    <row r="29" spans="1:22" x14ac:dyDescent="0.25">
      <c r="A29" s="21" t="s">
        <v>23</v>
      </c>
      <c r="B29" s="55">
        <v>44197</v>
      </c>
      <c r="C29" s="56">
        <v>44561</v>
      </c>
      <c r="D29" s="22"/>
      <c r="E29" s="23">
        <v>2175026</v>
      </c>
      <c r="F29" s="24">
        <v>27005</v>
      </c>
      <c r="G29" s="25">
        <v>2202031</v>
      </c>
      <c r="H29" s="26">
        <v>0.29799999999999999</v>
      </c>
      <c r="I29" s="27">
        <v>1.0999999999999999E-2</v>
      </c>
      <c r="J29" s="26"/>
      <c r="K29" s="37">
        <v>0.38</v>
      </c>
      <c r="L29" s="38">
        <v>1.0999999999999999E-2</v>
      </c>
      <c r="N29" s="30">
        <v>2183662.7400000002</v>
      </c>
      <c r="O29" s="31">
        <v>27004.81</v>
      </c>
      <c r="P29" s="31">
        <v>1156216.47</v>
      </c>
      <c r="Q29" s="32">
        <v>18195.349999999999</v>
      </c>
      <c r="R29" s="31"/>
      <c r="S29" s="33">
        <f t="shared" si="2"/>
        <v>1151643.4464958722</v>
      </c>
      <c r="T29" s="34">
        <f t="shared" si="3"/>
        <v>18195.478018545582</v>
      </c>
      <c r="U29" s="35">
        <f t="shared" si="4"/>
        <v>-1023383</v>
      </c>
      <c r="V29" s="36">
        <f t="shared" si="5"/>
        <v>-8810</v>
      </c>
    </row>
    <row r="30" spans="1:22" x14ac:dyDescent="0.25">
      <c r="A30" s="21" t="s">
        <v>50</v>
      </c>
      <c r="B30" s="55">
        <v>44197</v>
      </c>
      <c r="C30" s="56">
        <v>44561</v>
      </c>
      <c r="D30" s="22"/>
      <c r="E30" s="23">
        <v>1484103</v>
      </c>
      <c r="F30" s="24">
        <v>370799</v>
      </c>
      <c r="G30" s="25">
        <v>1854902</v>
      </c>
      <c r="H30" s="26">
        <v>0.25800000000000001</v>
      </c>
      <c r="I30" s="27">
        <v>3.5999999999999997E-2</v>
      </c>
      <c r="J30" s="26"/>
      <c r="K30" s="37">
        <v>0.20899999999999999</v>
      </c>
      <c r="L30" s="38">
        <v>2.9000000000000001E-2</v>
      </c>
      <c r="N30" s="30">
        <v>1484103.45</v>
      </c>
      <c r="O30" s="31">
        <v>370798.91</v>
      </c>
      <c r="P30" s="31">
        <v>2867177.88</v>
      </c>
      <c r="Q30" s="32">
        <v>650530.96</v>
      </c>
      <c r="R30" s="31"/>
      <c r="S30" s="33">
        <f t="shared" si="2"/>
        <v>2867177.010633349</v>
      </c>
      <c r="T30" s="34">
        <f t="shared" si="3"/>
        <v>650531.11789632821</v>
      </c>
      <c r="U30" s="35">
        <f t="shared" si="4"/>
        <v>1383074</v>
      </c>
      <c r="V30" s="36">
        <f t="shared" si="5"/>
        <v>279732</v>
      </c>
    </row>
    <row r="31" spans="1:22" x14ac:dyDescent="0.25">
      <c r="A31" s="21" t="s">
        <v>51</v>
      </c>
      <c r="B31" s="55">
        <v>44378</v>
      </c>
      <c r="C31" s="56">
        <v>44742</v>
      </c>
      <c r="D31" s="22"/>
      <c r="E31" s="23">
        <v>4024381</v>
      </c>
      <c r="F31" s="24">
        <v>2141911</v>
      </c>
      <c r="G31" s="25">
        <v>6166292</v>
      </c>
      <c r="H31" s="26">
        <v>0.193</v>
      </c>
      <c r="I31" s="27">
        <v>3.5000000000000003E-2</v>
      </c>
      <c r="J31" s="26"/>
      <c r="K31" s="37">
        <v>0.248</v>
      </c>
      <c r="L31" s="38">
        <v>8.4000000000000005E-2</v>
      </c>
      <c r="N31" s="30">
        <v>4024290.98</v>
      </c>
      <c r="O31" s="31">
        <v>2139796.7200000002</v>
      </c>
      <c r="P31" s="31">
        <v>1869707.46</v>
      </c>
      <c r="Q31" s="32">
        <v>514373.11</v>
      </c>
      <c r="R31" s="31"/>
      <c r="S31" s="33">
        <f t="shared" si="2"/>
        <v>1869749.2837812288</v>
      </c>
      <c r="T31" s="34">
        <f t="shared" si="3"/>
        <v>514881.34929621255</v>
      </c>
      <c r="U31" s="35">
        <f t="shared" si="4"/>
        <v>-2154632</v>
      </c>
      <c r="V31" s="36">
        <f t="shared" si="5"/>
        <v>-1627030</v>
      </c>
    </row>
    <row r="32" spans="1:22" x14ac:dyDescent="0.25">
      <c r="A32" s="21" t="s">
        <v>52</v>
      </c>
      <c r="B32" s="55">
        <v>44378</v>
      </c>
      <c r="C32" s="56">
        <v>44742</v>
      </c>
      <c r="D32" s="22"/>
      <c r="E32" s="23">
        <v>2788715</v>
      </c>
      <c r="F32" s="24">
        <v>47352</v>
      </c>
      <c r="G32" s="25">
        <v>2836067</v>
      </c>
      <c r="H32" s="26">
        <v>0.38100000000000001</v>
      </c>
      <c r="I32" s="27">
        <v>1.0999999999999999E-2</v>
      </c>
      <c r="J32" s="26"/>
      <c r="K32" s="37">
        <v>0.30099999999999999</v>
      </c>
      <c r="L32" s="38">
        <v>1.2999999999999999E-2</v>
      </c>
      <c r="N32" s="30">
        <v>2788714.64</v>
      </c>
      <c r="O32" s="31">
        <v>47352.480000000003</v>
      </c>
      <c r="P32" s="31">
        <v>5185686.84</v>
      </c>
      <c r="Q32" s="32">
        <v>37884.15</v>
      </c>
      <c r="R32" s="31"/>
      <c r="S32" s="33">
        <f t="shared" si="2"/>
        <v>5185687.50942929</v>
      </c>
      <c r="T32" s="34">
        <f t="shared" si="3"/>
        <v>37883.765978043812</v>
      </c>
      <c r="U32" s="35">
        <f t="shared" si="4"/>
        <v>2396973</v>
      </c>
      <c r="V32" s="36">
        <f t="shared" si="5"/>
        <v>-9468</v>
      </c>
    </row>
    <row r="33" spans="1:22" x14ac:dyDescent="0.25">
      <c r="A33" s="21" t="s">
        <v>53</v>
      </c>
      <c r="B33" s="55">
        <v>44105</v>
      </c>
      <c r="C33" s="56">
        <v>44469</v>
      </c>
      <c r="D33" s="22"/>
      <c r="E33" s="23">
        <v>2656367</v>
      </c>
      <c r="F33" s="24">
        <v>312141</v>
      </c>
      <c r="G33" s="25">
        <v>2968508</v>
      </c>
      <c r="H33" s="26">
        <v>0.23300000000000001</v>
      </c>
      <c r="I33" s="27">
        <v>1.9E-2</v>
      </c>
      <c r="J33" s="26"/>
      <c r="K33" s="37">
        <v>0.185</v>
      </c>
      <c r="L33" s="38">
        <v>1.6E-2</v>
      </c>
      <c r="N33" s="30">
        <v>2671327.12</v>
      </c>
      <c r="O33" s="31">
        <v>313330.45</v>
      </c>
      <c r="P33" s="31">
        <v>7568347.1500000004</v>
      </c>
      <c r="Q33" s="32">
        <v>705855.33</v>
      </c>
      <c r="R33" s="31"/>
      <c r="S33" s="33">
        <f t="shared" si="2"/>
        <v>7525962.4563703937</v>
      </c>
      <c r="T33" s="34">
        <f t="shared" si="3"/>
        <v>703175.79590981337</v>
      </c>
      <c r="U33" s="35">
        <f t="shared" si="4"/>
        <v>4869595</v>
      </c>
      <c r="V33" s="36">
        <f t="shared" si="5"/>
        <v>391035</v>
      </c>
    </row>
    <row r="34" spans="1:22" x14ac:dyDescent="0.25">
      <c r="A34" s="21" t="s">
        <v>54</v>
      </c>
      <c r="B34" s="55">
        <v>44105</v>
      </c>
      <c r="C34" s="56">
        <v>44469</v>
      </c>
      <c r="D34" s="22"/>
      <c r="E34" s="23">
        <v>631293</v>
      </c>
      <c r="F34" s="24">
        <v>99020</v>
      </c>
      <c r="G34" s="25">
        <v>730313</v>
      </c>
      <c r="H34" s="26">
        <v>0.13300000000000001</v>
      </c>
      <c r="I34" s="27">
        <v>8.0000000000000002E-3</v>
      </c>
      <c r="J34" s="26"/>
      <c r="K34" s="37">
        <v>0.11</v>
      </c>
      <c r="L34" s="38">
        <v>1.0999999999999999E-2</v>
      </c>
      <c r="N34" s="30">
        <v>631293.30000000005</v>
      </c>
      <c r="O34" s="31">
        <v>99020.18</v>
      </c>
      <c r="P34" s="31">
        <v>1479126.24</v>
      </c>
      <c r="Q34" s="32">
        <v>88517.02</v>
      </c>
      <c r="R34" s="31"/>
      <c r="S34" s="33">
        <f t="shared" si="2"/>
        <v>1479125.5370971304</v>
      </c>
      <c r="T34" s="34">
        <f t="shared" si="3"/>
        <v>88516.859092762723</v>
      </c>
      <c r="U34" s="35">
        <f t="shared" si="4"/>
        <v>847833</v>
      </c>
      <c r="V34" s="36">
        <f t="shared" si="5"/>
        <v>-10503</v>
      </c>
    </row>
    <row r="35" spans="1:22" x14ac:dyDescent="0.25">
      <c r="A35" s="21" t="s">
        <v>55</v>
      </c>
      <c r="B35" s="55">
        <v>44105</v>
      </c>
      <c r="C35" s="56">
        <v>44469</v>
      </c>
      <c r="D35" s="22"/>
      <c r="E35" s="23">
        <v>9005694</v>
      </c>
      <c r="F35" s="24">
        <v>731582</v>
      </c>
      <c r="G35" s="25">
        <v>9737276</v>
      </c>
      <c r="H35" s="26">
        <v>0.19500000000000001</v>
      </c>
      <c r="I35" s="27">
        <v>7.0000000000000001E-3</v>
      </c>
      <c r="J35" s="26"/>
      <c r="K35" s="37">
        <v>0.246</v>
      </c>
      <c r="L35" s="38">
        <v>1.9E-2</v>
      </c>
      <c r="N35" s="30">
        <v>9005693.7699999996</v>
      </c>
      <c r="O35" s="31">
        <v>731581.8</v>
      </c>
      <c r="P35" s="31">
        <v>3613219.68</v>
      </c>
      <c r="Q35" s="32">
        <v>35543.160000000003</v>
      </c>
      <c r="R35" s="31"/>
      <c r="S35" s="33">
        <f t="shared" si="2"/>
        <v>3613219.7722794572</v>
      </c>
      <c r="T35" s="34">
        <f t="shared" si="3"/>
        <v>35543.169716797223</v>
      </c>
      <c r="U35" s="35">
        <f t="shared" si="4"/>
        <v>-5392474</v>
      </c>
      <c r="V35" s="36">
        <f t="shared" si="5"/>
        <v>-696039</v>
      </c>
    </row>
    <row r="36" spans="1:22" x14ac:dyDescent="0.25">
      <c r="A36" s="21" t="s">
        <v>56</v>
      </c>
      <c r="B36" s="55">
        <v>44378</v>
      </c>
      <c r="C36" s="56">
        <v>44742</v>
      </c>
      <c r="D36" s="22"/>
      <c r="E36" s="23">
        <v>2358005</v>
      </c>
      <c r="F36" s="24">
        <v>109781</v>
      </c>
      <c r="G36" s="25">
        <v>2467786</v>
      </c>
      <c r="H36" s="26">
        <v>0.24199999999999999</v>
      </c>
      <c r="I36" s="27">
        <v>8.0000000000000002E-3</v>
      </c>
      <c r="J36" s="26"/>
      <c r="K36" s="37">
        <v>0.19400000000000001</v>
      </c>
      <c r="L36" s="38">
        <v>1.0999999999999999E-2</v>
      </c>
      <c r="N36" s="30">
        <v>2358004.9500000002</v>
      </c>
      <c r="O36" s="31">
        <v>109780.73</v>
      </c>
      <c r="P36" s="31">
        <v>4330237.9400000004</v>
      </c>
      <c r="Q36" s="32">
        <v>73172.83</v>
      </c>
      <c r="R36" s="31"/>
      <c r="S36" s="33">
        <f t="shared" si="2"/>
        <v>4330238.0318199499</v>
      </c>
      <c r="T36" s="34">
        <f t="shared" si="3"/>
        <v>73173.009964772515</v>
      </c>
      <c r="U36" s="35">
        <f t="shared" si="4"/>
        <v>1972233</v>
      </c>
      <c r="V36" s="36">
        <f t="shared" si="5"/>
        <v>-36608</v>
      </c>
    </row>
    <row r="37" spans="1:22" x14ac:dyDescent="0.25">
      <c r="A37" s="21" t="s">
        <v>57</v>
      </c>
      <c r="B37" s="55">
        <v>44378</v>
      </c>
      <c r="C37" s="56">
        <v>44742</v>
      </c>
      <c r="D37" s="22"/>
      <c r="E37" s="23">
        <v>3046962</v>
      </c>
      <c r="F37" s="24">
        <v>408412</v>
      </c>
      <c r="G37" s="25">
        <v>3455374</v>
      </c>
      <c r="H37" s="26">
        <v>0.254</v>
      </c>
      <c r="I37" s="27">
        <v>1.9E-2</v>
      </c>
      <c r="J37" s="26"/>
      <c r="K37" s="37">
        <v>0.20799999999999999</v>
      </c>
      <c r="L37" s="38">
        <v>2.1000000000000001E-2</v>
      </c>
      <c r="N37" s="30">
        <v>3105555.51</v>
      </c>
      <c r="O37" s="31">
        <v>413466.17</v>
      </c>
      <c r="P37" s="31">
        <v>5478010.6299999999</v>
      </c>
      <c r="Q37" s="32">
        <v>430542.91</v>
      </c>
      <c r="R37" s="31"/>
      <c r="S37" s="33">
        <f t="shared" si="2"/>
        <v>5374655.2497482356</v>
      </c>
      <c r="T37" s="34">
        <f t="shared" si="3"/>
        <v>425279.99560138135</v>
      </c>
      <c r="U37" s="35">
        <f t="shared" si="4"/>
        <v>2327693</v>
      </c>
      <c r="V37" s="36">
        <f t="shared" si="5"/>
        <v>16868</v>
      </c>
    </row>
    <row r="38" spans="1:22" x14ac:dyDescent="0.25">
      <c r="A38" s="21" t="s">
        <v>58</v>
      </c>
      <c r="B38" s="55">
        <v>44197</v>
      </c>
      <c r="C38" s="56">
        <v>44561</v>
      </c>
      <c r="D38" s="22"/>
      <c r="E38" s="23">
        <v>1001314</v>
      </c>
      <c r="F38" s="24">
        <v>142580</v>
      </c>
      <c r="G38" s="25">
        <v>1143894</v>
      </c>
      <c r="H38" s="26">
        <v>0.28000000000000003</v>
      </c>
      <c r="I38" s="27">
        <v>2E-3</v>
      </c>
      <c r="J38" s="26"/>
      <c r="K38" s="37">
        <v>0.21199999999999999</v>
      </c>
      <c r="L38" s="38">
        <v>2.1000000000000001E-2</v>
      </c>
      <c r="N38" s="30">
        <v>1007718.49</v>
      </c>
      <c r="O38" s="31">
        <v>2043178.17</v>
      </c>
      <c r="P38" s="31">
        <v>143491.57999999999</v>
      </c>
      <c r="Q38" s="32">
        <v>0</v>
      </c>
      <c r="R38" s="31"/>
      <c r="S38" s="33">
        <f t="shared" si="2"/>
        <v>142579.62849934408</v>
      </c>
      <c r="T38" s="34">
        <f t="shared" si="3"/>
        <v>0</v>
      </c>
      <c r="U38" s="35">
        <f t="shared" si="4"/>
        <v>-858734</v>
      </c>
      <c r="V38" s="36">
        <f t="shared" si="5"/>
        <v>-142580</v>
      </c>
    </row>
    <row r="39" spans="1:22" x14ac:dyDescent="0.25">
      <c r="A39" s="21" t="s">
        <v>59</v>
      </c>
      <c r="B39" s="55">
        <v>44105</v>
      </c>
      <c r="C39" s="56">
        <v>44469</v>
      </c>
      <c r="D39" s="22"/>
      <c r="E39" s="23">
        <v>685225</v>
      </c>
      <c r="F39" s="24">
        <v>51996</v>
      </c>
      <c r="G39" s="25">
        <v>737221</v>
      </c>
      <c r="H39" s="26">
        <v>0.23599999999999999</v>
      </c>
      <c r="I39" s="27">
        <v>0.01</v>
      </c>
      <c r="J39" s="26"/>
      <c r="K39" s="37">
        <v>0.193</v>
      </c>
      <c r="L39" s="38">
        <v>1.6E-2</v>
      </c>
      <c r="N39" s="30">
        <v>704257.79</v>
      </c>
      <c r="O39" s="31">
        <v>1006748.09</v>
      </c>
      <c r="P39" s="31">
        <v>54035.74</v>
      </c>
      <c r="Q39" s="32">
        <v>22556.31</v>
      </c>
      <c r="R39" s="31"/>
      <c r="S39" s="33">
        <f t="shared" si="2"/>
        <v>52575.406999047882</v>
      </c>
      <c r="T39" s="34">
        <f t="shared" si="3"/>
        <v>1164.97652829915</v>
      </c>
      <c r="U39" s="35">
        <f t="shared" si="4"/>
        <v>-632650</v>
      </c>
      <c r="V39" s="36">
        <f t="shared" si="5"/>
        <v>-50831</v>
      </c>
    </row>
    <row r="40" spans="1:22" x14ac:dyDescent="0.25">
      <c r="A40" s="21" t="s">
        <v>60</v>
      </c>
      <c r="B40" s="55">
        <v>44197</v>
      </c>
      <c r="C40" s="56">
        <v>44561</v>
      </c>
      <c r="D40" s="22"/>
      <c r="E40" s="23">
        <v>1028031</v>
      </c>
      <c r="F40" s="24">
        <v>128861</v>
      </c>
      <c r="G40" s="25">
        <v>1156892</v>
      </c>
      <c r="H40" s="26">
        <v>0.29599999999999999</v>
      </c>
      <c r="I40" s="27">
        <v>0.03</v>
      </c>
      <c r="J40" s="26"/>
      <c r="K40" s="37">
        <v>0.38</v>
      </c>
      <c r="L40" s="38">
        <v>3.5999999999999997E-2</v>
      </c>
      <c r="N40" s="30">
        <v>1028030.81</v>
      </c>
      <c r="O40" s="31">
        <v>128861.32</v>
      </c>
      <c r="P40" s="31">
        <v>363496.11</v>
      </c>
      <c r="Q40" s="32">
        <v>55958.21</v>
      </c>
      <c r="R40" s="31"/>
      <c r="S40" s="33">
        <f t="shared" si="2"/>
        <v>363496.17718111968</v>
      </c>
      <c r="T40" s="34">
        <f t="shared" si="3"/>
        <v>55958.071039548558</v>
      </c>
      <c r="U40" s="35">
        <f t="shared" si="4"/>
        <v>-664535</v>
      </c>
      <c r="V40" s="36">
        <f t="shared" si="5"/>
        <v>-72903</v>
      </c>
    </row>
    <row r="41" spans="1:22" x14ac:dyDescent="0.25">
      <c r="A41" s="21" t="s">
        <v>61</v>
      </c>
      <c r="B41" s="55">
        <v>44378</v>
      </c>
      <c r="C41" s="56">
        <v>44742</v>
      </c>
      <c r="D41" s="22"/>
      <c r="E41" s="23">
        <v>1011818</v>
      </c>
      <c r="F41" s="24">
        <v>244971</v>
      </c>
      <c r="G41" s="25">
        <v>1256789</v>
      </c>
      <c r="H41" s="26">
        <v>0.312</v>
      </c>
      <c r="I41" s="27">
        <v>3.5000000000000003E-2</v>
      </c>
      <c r="J41" s="26"/>
      <c r="K41" s="37">
        <v>0.251</v>
      </c>
      <c r="L41" s="38">
        <v>3.4000000000000002E-2</v>
      </c>
      <c r="N41" s="30">
        <v>1011817.3</v>
      </c>
      <c r="O41" s="31">
        <v>244971.09</v>
      </c>
      <c r="P41" s="31">
        <v>2220123.16</v>
      </c>
      <c r="Q41" s="32">
        <v>364686.72</v>
      </c>
      <c r="R41" s="31"/>
      <c r="S41" s="33">
        <f t="shared" si="2"/>
        <v>2220124.6959356</v>
      </c>
      <c r="T41" s="34">
        <f t="shared" si="3"/>
        <v>364686.58601763984</v>
      </c>
      <c r="U41" s="35">
        <f t="shared" si="4"/>
        <v>1208307</v>
      </c>
      <c r="V41" s="36">
        <f t="shared" si="5"/>
        <v>119716</v>
      </c>
    </row>
    <row r="42" spans="1:22" x14ac:dyDescent="0.25">
      <c r="A42" s="21" t="s">
        <v>62</v>
      </c>
      <c r="B42" s="55">
        <v>44197</v>
      </c>
      <c r="C42" s="56">
        <v>44561</v>
      </c>
      <c r="D42" s="22"/>
      <c r="E42" s="23">
        <v>573191</v>
      </c>
      <c r="F42" s="24">
        <v>119637</v>
      </c>
      <c r="G42" s="25">
        <v>692828</v>
      </c>
      <c r="H42" s="26">
        <v>0.20100000000000001</v>
      </c>
      <c r="I42" s="27">
        <v>3.9E-2</v>
      </c>
      <c r="J42" s="26"/>
      <c r="K42" s="37">
        <v>0.27400000000000002</v>
      </c>
      <c r="L42" s="38">
        <v>3.1E-2</v>
      </c>
      <c r="N42" s="30">
        <v>573190.66</v>
      </c>
      <c r="O42" s="31">
        <v>119636.99</v>
      </c>
      <c r="P42" s="31">
        <v>106105.04</v>
      </c>
      <c r="Q42" s="32">
        <v>58863.9</v>
      </c>
      <c r="R42" s="31"/>
      <c r="S42" s="33">
        <f t="shared" si="2"/>
        <v>106105.10293841842</v>
      </c>
      <c r="T42" s="34">
        <f t="shared" si="3"/>
        <v>58863.904920209046</v>
      </c>
      <c r="U42" s="35">
        <f t="shared" si="4"/>
        <v>-467086</v>
      </c>
      <c r="V42" s="36">
        <f t="shared" si="5"/>
        <v>-60773</v>
      </c>
    </row>
    <row r="43" spans="1:22" x14ac:dyDescent="0.25">
      <c r="A43" s="21" t="s">
        <v>63</v>
      </c>
      <c r="B43" s="55">
        <v>44197</v>
      </c>
      <c r="C43" s="56">
        <v>44561</v>
      </c>
      <c r="D43" s="22"/>
      <c r="E43" s="23">
        <v>1727341</v>
      </c>
      <c r="F43" s="24">
        <v>216307</v>
      </c>
      <c r="G43" s="25">
        <v>1943648</v>
      </c>
      <c r="H43" s="26">
        <v>0.23699999999999999</v>
      </c>
      <c r="I43" s="27">
        <v>1.9E-2</v>
      </c>
      <c r="J43" s="26"/>
      <c r="K43" s="37">
        <v>0.19</v>
      </c>
      <c r="L43" s="38">
        <v>1.7000000000000001E-2</v>
      </c>
      <c r="N43" s="30">
        <v>1727341.12</v>
      </c>
      <c r="O43" s="31">
        <v>216306.95</v>
      </c>
      <c r="P43" s="31">
        <v>4234559.8499999996</v>
      </c>
      <c r="Q43" s="32">
        <v>403454.02</v>
      </c>
      <c r="R43" s="31"/>
      <c r="S43" s="33">
        <f t="shared" si="2"/>
        <v>4234559.5558211738</v>
      </c>
      <c r="T43" s="34">
        <f t="shared" si="3"/>
        <v>403454.1132596063</v>
      </c>
      <c r="U43" s="35">
        <f t="shared" si="4"/>
        <v>2507219</v>
      </c>
      <c r="V43" s="36">
        <f t="shared" si="5"/>
        <v>187147</v>
      </c>
    </row>
    <row r="44" spans="1:22" x14ac:dyDescent="0.25">
      <c r="A44" s="21" t="s">
        <v>64</v>
      </c>
      <c r="B44" s="55">
        <v>44197</v>
      </c>
      <c r="C44" s="56">
        <v>44561</v>
      </c>
      <c r="D44" s="22"/>
      <c r="E44" s="23">
        <v>3342341</v>
      </c>
      <c r="F44" s="24">
        <v>161307</v>
      </c>
      <c r="G44" s="25">
        <v>3503648</v>
      </c>
      <c r="H44" s="26">
        <v>0.151</v>
      </c>
      <c r="I44" s="27">
        <v>0.01</v>
      </c>
      <c r="J44" s="26"/>
      <c r="K44" s="37">
        <v>0.222</v>
      </c>
      <c r="L44" s="38">
        <v>1.2999999999999999E-2</v>
      </c>
      <c r="N44" s="30">
        <v>3342341.84</v>
      </c>
      <c r="O44" s="31">
        <v>161306.99</v>
      </c>
      <c r="P44" s="31">
        <v>1378061.55</v>
      </c>
      <c r="Q44" s="32">
        <v>76164.899999999994</v>
      </c>
      <c r="R44" s="31"/>
      <c r="S44" s="33">
        <f t="shared" si="2"/>
        <v>1378061.2036644793</v>
      </c>
      <c r="T44" s="34">
        <f t="shared" si="3"/>
        <v>76164.90472173586</v>
      </c>
      <c r="U44" s="35">
        <f t="shared" si="4"/>
        <v>-1964280</v>
      </c>
      <c r="V44" s="36">
        <f t="shared" si="5"/>
        <v>-85142</v>
      </c>
    </row>
    <row r="45" spans="1:22" x14ac:dyDescent="0.25">
      <c r="A45" s="21" t="s">
        <v>65</v>
      </c>
      <c r="B45" s="55">
        <v>44378</v>
      </c>
      <c r="C45" s="56">
        <v>44742</v>
      </c>
      <c r="D45" s="22"/>
      <c r="E45" s="23">
        <v>837927</v>
      </c>
      <c r="F45" s="24">
        <v>52566</v>
      </c>
      <c r="G45" s="25">
        <v>890493</v>
      </c>
      <c r="H45" s="26">
        <v>0.24199999999999999</v>
      </c>
      <c r="I45" s="27">
        <v>1.0999999999999999E-2</v>
      </c>
      <c r="J45" s="26"/>
      <c r="K45" s="37">
        <v>0.19400000000000001</v>
      </c>
      <c r="L45" s="38">
        <v>1.2999999999999999E-2</v>
      </c>
      <c r="N45" s="30">
        <v>837927.27</v>
      </c>
      <c r="O45" s="31">
        <v>52566.04</v>
      </c>
      <c r="P45" s="31">
        <v>1876733.6</v>
      </c>
      <c r="Q45" s="32">
        <v>52187.11</v>
      </c>
      <c r="R45" s="31"/>
      <c r="S45" s="33">
        <f t="shared" si="2"/>
        <v>1876732.9952720124</v>
      </c>
      <c r="T45" s="34">
        <f t="shared" si="3"/>
        <v>52187.070288345858</v>
      </c>
      <c r="U45" s="35">
        <f t="shared" si="4"/>
        <v>1038806</v>
      </c>
      <c r="V45" s="36">
        <f t="shared" si="5"/>
        <v>-379</v>
      </c>
    </row>
    <row r="46" spans="1:22" x14ac:dyDescent="0.25">
      <c r="A46" s="21" t="s">
        <v>66</v>
      </c>
      <c r="B46" s="55">
        <v>44378</v>
      </c>
      <c r="C46" s="56">
        <v>44742</v>
      </c>
      <c r="D46" s="22"/>
      <c r="E46" s="23">
        <v>798358</v>
      </c>
      <c r="F46" s="24">
        <v>27618</v>
      </c>
      <c r="G46" s="25">
        <v>825976</v>
      </c>
      <c r="H46" s="26">
        <v>0.216</v>
      </c>
      <c r="I46" s="27">
        <v>1.0999999999999999E-2</v>
      </c>
      <c r="J46" s="26"/>
      <c r="K46" s="37">
        <v>0.17899999999999999</v>
      </c>
      <c r="L46" s="38">
        <v>0.01</v>
      </c>
      <c r="N46" s="30">
        <v>798358.26</v>
      </c>
      <c r="O46" s="31">
        <v>27618.25</v>
      </c>
      <c r="P46" s="31">
        <v>1617916.68</v>
      </c>
      <c r="Q46" s="32">
        <v>49453.51</v>
      </c>
      <c r="R46" s="31"/>
      <c r="S46" s="33">
        <f t="shared" si="2"/>
        <v>1617916.1530957795</v>
      </c>
      <c r="T46" s="34">
        <f t="shared" si="3"/>
        <v>49453.062347541934</v>
      </c>
      <c r="U46" s="35">
        <f t="shared" si="4"/>
        <v>819558</v>
      </c>
      <c r="V46" s="36">
        <f t="shared" si="5"/>
        <v>21835</v>
      </c>
    </row>
    <row r="47" spans="1:22" x14ac:dyDescent="0.25">
      <c r="A47" s="21" t="s">
        <v>67</v>
      </c>
      <c r="B47" s="55">
        <v>44197</v>
      </c>
      <c r="C47" s="56">
        <v>44561</v>
      </c>
      <c r="D47" s="22"/>
      <c r="E47" s="23">
        <v>629885</v>
      </c>
      <c r="F47" s="24">
        <v>10847</v>
      </c>
      <c r="G47" s="25">
        <v>640732</v>
      </c>
      <c r="H47" s="26">
        <v>0.45400000000000001</v>
      </c>
      <c r="I47" s="27">
        <v>8.9999999999999993E-3</v>
      </c>
      <c r="J47" s="26"/>
      <c r="K47" s="37">
        <v>0.36499999999999999</v>
      </c>
      <c r="L47" s="38">
        <v>1.2999999999999999E-2</v>
      </c>
      <c r="N47" s="30">
        <v>629884.30000000005</v>
      </c>
      <c r="O47" s="31">
        <v>1141090.69</v>
      </c>
      <c r="P47" s="31">
        <v>10847.48</v>
      </c>
      <c r="Q47" s="32">
        <v>4228.07</v>
      </c>
      <c r="R47" s="31"/>
      <c r="S47" s="33">
        <f t="shared" si="2"/>
        <v>10847.49205496946</v>
      </c>
      <c r="T47" s="34">
        <f t="shared" si="3"/>
        <v>40.191262352688199</v>
      </c>
      <c r="U47" s="35">
        <f t="shared" si="4"/>
        <v>-619038</v>
      </c>
      <c r="V47" s="36">
        <f t="shared" si="5"/>
        <v>-10807</v>
      </c>
    </row>
    <row r="48" spans="1:22" x14ac:dyDescent="0.25">
      <c r="A48" s="21" t="s">
        <v>68</v>
      </c>
      <c r="B48" s="55">
        <v>44105</v>
      </c>
      <c r="C48" s="56">
        <v>44469</v>
      </c>
      <c r="D48" s="22"/>
      <c r="E48" s="23">
        <v>5095656</v>
      </c>
      <c r="F48" s="24">
        <v>162374</v>
      </c>
      <c r="G48" s="25">
        <v>5258030</v>
      </c>
      <c r="H48" s="26">
        <v>0.434</v>
      </c>
      <c r="I48" s="27">
        <v>2.4E-2</v>
      </c>
      <c r="J48" s="26"/>
      <c r="K48" s="37">
        <v>0.34799999999999998</v>
      </c>
      <c r="L48" s="38">
        <v>1.9E-2</v>
      </c>
      <c r="N48" s="30">
        <v>5795590.5700000003</v>
      </c>
      <c r="O48" s="31">
        <v>11054038.890000001</v>
      </c>
      <c r="P48" s="31">
        <v>190179.79</v>
      </c>
      <c r="Q48" s="32">
        <v>426096.33</v>
      </c>
      <c r="R48" s="31"/>
      <c r="S48" s="33">
        <f t="shared" si="2"/>
        <v>167211.74076867889</v>
      </c>
      <c r="T48" s="34">
        <f t="shared" si="3"/>
        <v>6258.9761241033593</v>
      </c>
      <c r="U48" s="35">
        <f t="shared" si="4"/>
        <v>-4928444</v>
      </c>
      <c r="V48" s="36">
        <f t="shared" si="5"/>
        <v>-156115</v>
      </c>
    </row>
    <row r="49" spans="1:22" x14ac:dyDescent="0.25">
      <c r="A49" s="21" t="s">
        <v>69</v>
      </c>
      <c r="B49" s="55">
        <v>44378</v>
      </c>
      <c r="C49" s="56">
        <v>44742</v>
      </c>
      <c r="D49" s="22"/>
      <c r="E49" s="23">
        <v>1809276</v>
      </c>
      <c r="F49" s="24">
        <v>297085</v>
      </c>
      <c r="G49" s="25">
        <v>2106361</v>
      </c>
      <c r="H49" s="26">
        <v>0.27400000000000002</v>
      </c>
      <c r="I49" s="27">
        <v>2.1000000000000001E-2</v>
      </c>
      <c r="J49" s="26"/>
      <c r="K49" s="37">
        <v>0.224</v>
      </c>
      <c r="L49" s="38">
        <v>2.5000000000000001E-2</v>
      </c>
      <c r="N49" s="30">
        <v>1809276.4</v>
      </c>
      <c r="O49" s="31">
        <v>297084.61</v>
      </c>
      <c r="P49" s="31">
        <v>3407611.1</v>
      </c>
      <c r="Q49" s="32">
        <v>292484.07</v>
      </c>
      <c r="R49" s="31"/>
      <c r="S49" s="33">
        <f t="shared" si="2"/>
        <v>3407610.3466355945</v>
      </c>
      <c r="T49" s="34">
        <f t="shared" si="3"/>
        <v>292484.45396060741</v>
      </c>
      <c r="U49" s="35">
        <f t="shared" si="4"/>
        <v>1598334</v>
      </c>
      <c r="V49" s="36">
        <f t="shared" si="5"/>
        <v>-4601</v>
      </c>
    </row>
    <row r="50" spans="1:22" x14ac:dyDescent="0.25">
      <c r="A50" s="21" t="s">
        <v>70</v>
      </c>
      <c r="B50" s="55">
        <v>44287</v>
      </c>
      <c r="C50" s="56">
        <v>44651</v>
      </c>
      <c r="D50" s="22"/>
      <c r="E50" s="23">
        <v>605008</v>
      </c>
      <c r="F50" s="24">
        <v>129842</v>
      </c>
      <c r="G50" s="25">
        <v>734850</v>
      </c>
      <c r="H50" s="26">
        <v>0.38200000000000001</v>
      </c>
      <c r="I50" s="27">
        <v>1.2999999999999999E-2</v>
      </c>
      <c r="J50" s="26"/>
      <c r="K50" s="37">
        <v>0.30599999999999999</v>
      </c>
      <c r="L50" s="38">
        <v>3.5000000000000003E-2</v>
      </c>
      <c r="N50" s="30">
        <v>591616.81999999995</v>
      </c>
      <c r="O50" s="31">
        <v>130301.82</v>
      </c>
      <c r="P50" s="31">
        <v>1468303.09</v>
      </c>
      <c r="Q50" s="32">
        <v>9398.5300000000007</v>
      </c>
      <c r="R50" s="31"/>
      <c r="S50" s="33">
        <f t="shared" si="2"/>
        <v>1501537.9648515068</v>
      </c>
      <c r="T50" s="34">
        <f t="shared" si="3"/>
        <v>9365.3636784198407</v>
      </c>
      <c r="U50" s="35">
        <f t="shared" si="4"/>
        <v>896530</v>
      </c>
      <c r="V50" s="36">
        <f t="shared" si="5"/>
        <v>-120477</v>
      </c>
    </row>
    <row r="51" spans="1:22" x14ac:dyDescent="0.25">
      <c r="A51" s="21" t="s">
        <v>71</v>
      </c>
      <c r="B51" s="55">
        <v>44197</v>
      </c>
      <c r="C51" s="56">
        <v>44561</v>
      </c>
      <c r="D51" s="22"/>
      <c r="E51" s="23">
        <v>1025861</v>
      </c>
      <c r="F51" s="24">
        <v>323468</v>
      </c>
      <c r="G51" s="25">
        <v>1349329</v>
      </c>
      <c r="H51" s="26">
        <v>0.23499999999999999</v>
      </c>
      <c r="I51" s="27">
        <v>4.5999999999999999E-2</v>
      </c>
      <c r="J51" s="26"/>
      <c r="K51" s="37">
        <v>0.3</v>
      </c>
      <c r="L51" s="38">
        <v>5.5E-2</v>
      </c>
      <c r="N51" s="30">
        <v>1025861.09</v>
      </c>
      <c r="O51" s="31">
        <v>323468.3</v>
      </c>
      <c r="P51" s="31">
        <v>493790.87</v>
      </c>
      <c r="Q51" s="32">
        <v>183722.87</v>
      </c>
      <c r="R51" s="31"/>
      <c r="S51" s="33">
        <f t="shared" si="2"/>
        <v>493790.82667914621</v>
      </c>
      <c r="T51" s="34">
        <f t="shared" si="3"/>
        <v>183722.69960660752</v>
      </c>
      <c r="U51" s="35">
        <f t="shared" si="4"/>
        <v>-532070</v>
      </c>
      <c r="V51" s="36">
        <f t="shared" si="5"/>
        <v>-139745</v>
      </c>
    </row>
    <row r="52" spans="1:22" x14ac:dyDescent="0.25">
      <c r="A52" s="21" t="s">
        <v>72</v>
      </c>
      <c r="B52" s="55">
        <v>44197</v>
      </c>
      <c r="C52" s="56">
        <v>44561</v>
      </c>
      <c r="D52" s="22"/>
      <c r="E52" s="23">
        <v>782155</v>
      </c>
      <c r="F52" s="24">
        <v>371419</v>
      </c>
      <c r="G52" s="25">
        <v>1153574</v>
      </c>
      <c r="H52" s="26">
        <v>0.34499999999999997</v>
      </c>
      <c r="I52" s="27">
        <v>5.5E-2</v>
      </c>
      <c r="J52" s="26"/>
      <c r="K52" s="37">
        <v>0.27</v>
      </c>
      <c r="L52" s="38">
        <v>5.2999999999999999E-2</v>
      </c>
      <c r="N52" s="30">
        <v>782154.45</v>
      </c>
      <c r="O52" s="31">
        <v>371419.32</v>
      </c>
      <c r="P52" s="31">
        <v>1991745.71</v>
      </c>
      <c r="Q52" s="32">
        <v>539131.21</v>
      </c>
      <c r="R52" s="31"/>
      <c r="S52" s="33">
        <f t="shared" si="2"/>
        <v>1991747.1105675485</v>
      </c>
      <c r="T52" s="34">
        <f t="shared" si="3"/>
        <v>539130.74550615728</v>
      </c>
      <c r="U52" s="35">
        <f t="shared" si="4"/>
        <v>1209592</v>
      </c>
      <c r="V52" s="36">
        <f t="shared" si="5"/>
        <v>167712</v>
      </c>
    </row>
    <row r="53" spans="1:22" x14ac:dyDescent="0.25">
      <c r="A53" s="21" t="s">
        <v>73</v>
      </c>
      <c r="B53" s="55">
        <v>44197</v>
      </c>
      <c r="C53" s="56">
        <v>44561</v>
      </c>
      <c r="D53" s="22"/>
      <c r="E53" s="23">
        <v>538909</v>
      </c>
      <c r="F53" s="24">
        <v>92900</v>
      </c>
      <c r="G53" s="25">
        <v>631809</v>
      </c>
      <c r="H53" s="26">
        <v>6.0999999999999999E-2</v>
      </c>
      <c r="I53" s="27">
        <v>7.0000000000000001E-3</v>
      </c>
      <c r="J53" s="26"/>
      <c r="K53" s="37">
        <v>0.08</v>
      </c>
      <c r="L53" s="38">
        <v>0.01</v>
      </c>
      <c r="N53" s="30">
        <v>555461.34</v>
      </c>
      <c r="O53" s="31">
        <v>95402.83</v>
      </c>
      <c r="P53" s="31">
        <v>79786.34</v>
      </c>
      <c r="Q53" s="32">
        <v>20015.54</v>
      </c>
      <c r="R53" s="31"/>
      <c r="S53" s="33">
        <f t="shared" si="2"/>
        <v>77408.765663259299</v>
      </c>
      <c r="T53" s="34">
        <f t="shared" si="3"/>
        <v>19490.445576928902</v>
      </c>
      <c r="U53" s="35">
        <f t="shared" si="4"/>
        <v>-461500</v>
      </c>
      <c r="V53" s="36">
        <f t="shared" si="5"/>
        <v>-73410</v>
      </c>
    </row>
    <row r="54" spans="1:22" x14ac:dyDescent="0.25">
      <c r="A54" s="21" t="s">
        <v>74</v>
      </c>
      <c r="B54" s="55">
        <v>44256</v>
      </c>
      <c r="C54" s="56">
        <v>44620</v>
      </c>
      <c r="D54" s="22"/>
      <c r="E54" s="23">
        <v>546968</v>
      </c>
      <c r="F54" s="24">
        <v>74576</v>
      </c>
      <c r="G54" s="25">
        <v>621544</v>
      </c>
      <c r="H54" s="26">
        <v>0.25700000000000001</v>
      </c>
      <c r="I54" s="27">
        <v>4.9000000000000002E-2</v>
      </c>
      <c r="J54" s="26"/>
      <c r="K54" s="37">
        <v>0.32900000000000001</v>
      </c>
      <c r="L54" s="38">
        <v>0.04</v>
      </c>
      <c r="N54" s="30">
        <v>560872.43000000005</v>
      </c>
      <c r="O54" s="31">
        <v>282062.84999999998</v>
      </c>
      <c r="P54" s="31">
        <v>75686.37</v>
      </c>
      <c r="Q54" s="32">
        <v>82565.72</v>
      </c>
      <c r="R54" s="31"/>
      <c r="S54" s="33">
        <f t="shared" si="2"/>
        <v>73810.050578096692</v>
      </c>
      <c r="T54" s="34">
        <f t="shared" si="3"/>
        <v>21829.961424271223</v>
      </c>
      <c r="U54" s="35">
        <f t="shared" si="4"/>
        <v>-473158</v>
      </c>
      <c r="V54" s="36">
        <f t="shared" si="5"/>
        <v>-52746</v>
      </c>
    </row>
    <row r="55" spans="1:22" x14ac:dyDescent="0.25">
      <c r="A55" s="21" t="s">
        <v>24</v>
      </c>
      <c r="B55" s="55">
        <v>44197</v>
      </c>
      <c r="C55" s="56">
        <v>44561</v>
      </c>
      <c r="D55" s="22"/>
      <c r="E55" s="23">
        <v>865256</v>
      </c>
      <c r="F55" s="24">
        <v>6534</v>
      </c>
      <c r="G55" s="25">
        <v>871790</v>
      </c>
      <c r="H55" s="26">
        <v>0.26500000000000001</v>
      </c>
      <c r="I55" s="27">
        <v>1.2999999999999999E-2</v>
      </c>
      <c r="J55" s="26"/>
      <c r="K55" s="37">
        <v>0.214</v>
      </c>
      <c r="L55" s="38">
        <v>7.0000000000000001E-3</v>
      </c>
      <c r="N55" s="30">
        <v>865256.05</v>
      </c>
      <c r="O55" s="31">
        <v>6533.83</v>
      </c>
      <c r="P55" s="31">
        <v>1664677.39</v>
      </c>
      <c r="Q55" s="32">
        <v>48685.68</v>
      </c>
      <c r="R55" s="31"/>
      <c r="S55" s="33">
        <f t="shared" si="2"/>
        <v>1664677.2938043482</v>
      </c>
      <c r="T55" s="34">
        <f t="shared" si="3"/>
        <v>48686.946724968358</v>
      </c>
      <c r="U55" s="35">
        <f t="shared" si="4"/>
        <v>799421</v>
      </c>
      <c r="V55" s="36">
        <f t="shared" si="5"/>
        <v>42153</v>
      </c>
    </row>
    <row r="56" spans="1:22" x14ac:dyDescent="0.25">
      <c r="A56" s="21" t="s">
        <v>75</v>
      </c>
      <c r="B56" s="55">
        <v>44197</v>
      </c>
      <c r="C56" s="56">
        <v>44561</v>
      </c>
      <c r="D56" s="22"/>
      <c r="E56" s="23">
        <v>556114</v>
      </c>
      <c r="F56" s="24">
        <v>846</v>
      </c>
      <c r="G56" s="25">
        <v>556960</v>
      </c>
      <c r="H56" s="26">
        <v>0.06</v>
      </c>
      <c r="I56" s="27">
        <v>2E-3</v>
      </c>
      <c r="J56" s="26"/>
      <c r="K56" s="37">
        <v>7.5999999999999998E-2</v>
      </c>
      <c r="L56" s="38">
        <v>2E-3</v>
      </c>
      <c r="N56" s="30">
        <v>617209.4</v>
      </c>
      <c r="O56" s="31">
        <v>1347.15</v>
      </c>
      <c r="P56" s="31">
        <v>224270.97</v>
      </c>
      <c r="Q56" s="32">
        <v>198.68</v>
      </c>
      <c r="R56" s="31"/>
      <c r="S56" s="33">
        <f t="shared" si="2"/>
        <v>202071.17100060367</v>
      </c>
      <c r="T56" s="34">
        <f t="shared" si="3"/>
        <v>124.76953568644917</v>
      </c>
      <c r="U56" s="35">
        <f t="shared" si="4"/>
        <v>-354043</v>
      </c>
      <c r="V56" s="36">
        <f t="shared" si="5"/>
        <v>-721</v>
      </c>
    </row>
    <row r="57" spans="1:22" x14ac:dyDescent="0.25">
      <c r="A57" s="21" t="s">
        <v>76</v>
      </c>
      <c r="B57" s="55">
        <v>44197</v>
      </c>
      <c r="C57" s="56">
        <v>44561</v>
      </c>
      <c r="D57" s="22"/>
      <c r="E57" s="23">
        <v>877721</v>
      </c>
      <c r="F57" s="24">
        <v>35820</v>
      </c>
      <c r="G57" s="25">
        <v>913541</v>
      </c>
      <c r="H57" s="26">
        <v>6.7000000000000004E-2</v>
      </c>
      <c r="I57" s="27">
        <v>2E-3</v>
      </c>
      <c r="J57" s="26"/>
      <c r="K57" s="37">
        <v>9.1999999999999998E-2</v>
      </c>
      <c r="L57" s="38">
        <v>4.0000000000000001E-3</v>
      </c>
      <c r="N57" s="30">
        <v>885475.5</v>
      </c>
      <c r="O57" s="31">
        <v>36214.06</v>
      </c>
      <c r="P57" s="31">
        <v>301199.42</v>
      </c>
      <c r="Q57" s="32">
        <v>2596.36</v>
      </c>
      <c r="R57" s="31"/>
      <c r="S57" s="33">
        <f t="shared" si="2"/>
        <v>298561.68366241641</v>
      </c>
      <c r="T57" s="34">
        <f t="shared" si="3"/>
        <v>2568.1079448148039</v>
      </c>
      <c r="U57" s="35">
        <f t="shared" si="4"/>
        <v>-579159</v>
      </c>
      <c r="V57" s="36">
        <f t="shared" si="5"/>
        <v>-33252</v>
      </c>
    </row>
    <row r="58" spans="1:22" x14ac:dyDescent="0.25">
      <c r="A58" s="21" t="s">
        <v>77</v>
      </c>
      <c r="B58" s="55">
        <v>44348</v>
      </c>
      <c r="C58" s="56">
        <v>44712</v>
      </c>
      <c r="D58" s="22"/>
      <c r="E58" s="23">
        <v>914437</v>
      </c>
      <c r="F58" s="24">
        <v>76313</v>
      </c>
      <c r="G58" s="25">
        <v>990750</v>
      </c>
      <c r="H58" s="26">
        <v>0.14299999999999999</v>
      </c>
      <c r="I58" s="27">
        <v>8.9999999999999993E-3</v>
      </c>
      <c r="J58" s="26"/>
      <c r="K58" s="37">
        <v>0.11799999999999999</v>
      </c>
      <c r="L58" s="38">
        <v>8.0000000000000002E-3</v>
      </c>
      <c r="N58" s="30">
        <v>914436.73</v>
      </c>
      <c r="O58" s="31">
        <v>76313.25</v>
      </c>
      <c r="P58" s="31">
        <v>1440079.12</v>
      </c>
      <c r="Q58" s="32">
        <v>94520.92</v>
      </c>
      <c r="R58" s="31"/>
      <c r="S58" s="33">
        <f t="shared" si="2"/>
        <v>1440079.545203133</v>
      </c>
      <c r="T58" s="34">
        <f t="shared" si="3"/>
        <v>94520.610352199656</v>
      </c>
      <c r="U58" s="35">
        <f t="shared" si="4"/>
        <v>525643</v>
      </c>
      <c r="V58" s="36">
        <f t="shared" si="5"/>
        <v>18208</v>
      </c>
    </row>
    <row r="59" spans="1:22" x14ac:dyDescent="0.25">
      <c r="A59" s="21" t="s">
        <v>78</v>
      </c>
      <c r="B59" s="55">
        <v>44197</v>
      </c>
      <c r="C59" s="56">
        <v>44561</v>
      </c>
      <c r="D59" s="22"/>
      <c r="E59" s="23">
        <v>730589</v>
      </c>
      <c r="F59" s="24">
        <v>84166</v>
      </c>
      <c r="G59" s="25">
        <v>814755</v>
      </c>
      <c r="H59" s="26">
        <v>0.33</v>
      </c>
      <c r="I59" s="27">
        <v>4.4999999999999998E-2</v>
      </c>
      <c r="J59" s="26"/>
      <c r="K59" s="37">
        <v>0.41399999999999998</v>
      </c>
      <c r="L59" s="38">
        <v>3.6999999999999998E-2</v>
      </c>
      <c r="N59" s="30">
        <v>730588.94</v>
      </c>
      <c r="O59" s="31">
        <v>334967.28999999998</v>
      </c>
      <c r="P59" s="31">
        <v>84165.53</v>
      </c>
      <c r="Q59" s="32">
        <v>84087.83</v>
      </c>
      <c r="R59" s="31"/>
      <c r="S59" s="33">
        <f t="shared" si="2"/>
        <v>84165.536912138312</v>
      </c>
      <c r="T59" s="34">
        <f t="shared" si="3"/>
        <v>21128.440032995462</v>
      </c>
      <c r="U59" s="35">
        <f t="shared" si="4"/>
        <v>-646423</v>
      </c>
      <c r="V59" s="36">
        <f t="shared" si="5"/>
        <v>-63038</v>
      </c>
    </row>
    <row r="60" spans="1:22" x14ac:dyDescent="0.25">
      <c r="A60" s="21" t="s">
        <v>79</v>
      </c>
      <c r="B60" s="55">
        <v>44197</v>
      </c>
      <c r="C60" s="56">
        <v>44561</v>
      </c>
      <c r="D60" s="22"/>
      <c r="E60" s="23">
        <v>974270</v>
      </c>
      <c r="F60" s="24">
        <v>45858</v>
      </c>
      <c r="G60" s="25">
        <v>1020128</v>
      </c>
      <c r="H60" s="26">
        <v>0.505</v>
      </c>
      <c r="I60" s="27">
        <v>2.5999999999999999E-2</v>
      </c>
      <c r="J60" s="26"/>
      <c r="K60" s="37">
        <v>0.41099999999999998</v>
      </c>
      <c r="L60" s="38">
        <v>2.4E-2</v>
      </c>
      <c r="N60" s="30">
        <v>1048803.6299999999</v>
      </c>
      <c r="O60" s="31">
        <v>1888661.92</v>
      </c>
      <c r="P60" s="31">
        <v>52044.4</v>
      </c>
      <c r="Q60" s="32">
        <v>73239.490000000005</v>
      </c>
      <c r="R60" s="31"/>
      <c r="S60" s="33">
        <f t="shared" si="2"/>
        <v>48345.84486325625</v>
      </c>
      <c r="T60" s="34">
        <f t="shared" si="3"/>
        <v>1778.3047865019698</v>
      </c>
      <c r="U60" s="35">
        <f t="shared" si="4"/>
        <v>-925924</v>
      </c>
      <c r="V60" s="36">
        <f t="shared" si="5"/>
        <v>-44080</v>
      </c>
    </row>
    <row r="61" spans="1:22" x14ac:dyDescent="0.25">
      <c r="A61" s="21" t="s">
        <v>80</v>
      </c>
      <c r="B61" s="55">
        <v>44197</v>
      </c>
      <c r="C61" s="56">
        <v>44561</v>
      </c>
      <c r="D61" s="22"/>
      <c r="E61" s="23">
        <v>1250048</v>
      </c>
      <c r="F61" s="24">
        <v>50510</v>
      </c>
      <c r="G61" s="25">
        <v>1300558</v>
      </c>
      <c r="H61" s="26">
        <v>0.28399999999999997</v>
      </c>
      <c r="I61" s="27">
        <v>1.9E-2</v>
      </c>
      <c r="J61" s="26"/>
      <c r="K61" s="37">
        <v>0.36299999999999999</v>
      </c>
      <c r="L61" s="38">
        <v>2.1000000000000001E-2</v>
      </c>
      <c r="N61" s="30">
        <v>1360877.11</v>
      </c>
      <c r="O61" s="31">
        <v>771099.41</v>
      </c>
      <c r="P61" s="31">
        <v>59801.279999999999</v>
      </c>
      <c r="Q61" s="32">
        <v>60481.04</v>
      </c>
      <c r="R61" s="31"/>
      <c r="S61" s="33">
        <f t="shared" si="2"/>
        <v>54931.095476681206</v>
      </c>
      <c r="T61" s="34">
        <f t="shared" si="3"/>
        <v>3961.7425338193425</v>
      </c>
      <c r="U61" s="35">
        <f t="shared" si="4"/>
        <v>-1195117</v>
      </c>
      <c r="V61" s="36">
        <f t="shared" si="5"/>
        <v>-46548</v>
      </c>
    </row>
    <row r="62" spans="1:22" x14ac:dyDescent="0.25">
      <c r="A62" s="21" t="s">
        <v>81</v>
      </c>
      <c r="B62" s="55">
        <v>44197</v>
      </c>
      <c r="C62" s="56">
        <v>44561</v>
      </c>
      <c r="D62" s="22"/>
      <c r="E62" s="23">
        <v>1036535</v>
      </c>
      <c r="F62" s="24">
        <v>97767</v>
      </c>
      <c r="G62" s="25">
        <v>1134302</v>
      </c>
      <c r="H62" s="26">
        <v>0.36099999999999999</v>
      </c>
      <c r="I62" s="27">
        <v>2.4E-2</v>
      </c>
      <c r="J62" s="26"/>
      <c r="K62" s="37">
        <v>0.29499999999999998</v>
      </c>
      <c r="L62" s="38">
        <v>2.3E-2</v>
      </c>
      <c r="N62" s="30">
        <v>1068017.1000000001</v>
      </c>
      <c r="O62" s="31">
        <v>2034560.44</v>
      </c>
      <c r="P62" s="31">
        <v>102911.09</v>
      </c>
      <c r="Q62" s="32">
        <v>129519.35</v>
      </c>
      <c r="R62" s="31"/>
      <c r="S62" s="33">
        <f t="shared" si="2"/>
        <v>99877.56438838852</v>
      </c>
      <c r="T62" s="34">
        <f t="shared" si="3"/>
        <v>6223.8103339166464</v>
      </c>
      <c r="U62" s="35">
        <f t="shared" si="4"/>
        <v>-936657</v>
      </c>
      <c r="V62" s="36">
        <f t="shared" si="5"/>
        <v>-91543</v>
      </c>
    </row>
    <row r="63" spans="1:22" x14ac:dyDescent="0.25">
      <c r="A63" s="21" t="s">
        <v>82</v>
      </c>
      <c r="B63" s="55">
        <v>44378</v>
      </c>
      <c r="C63" s="56">
        <v>44742</v>
      </c>
      <c r="D63" s="22"/>
      <c r="E63" s="23">
        <v>518961</v>
      </c>
      <c r="F63" s="24">
        <v>88777</v>
      </c>
      <c r="G63" s="25">
        <v>607738</v>
      </c>
      <c r="H63" s="26">
        <v>0.33600000000000002</v>
      </c>
      <c r="I63" s="27">
        <v>2.5999999999999999E-2</v>
      </c>
      <c r="J63" s="26"/>
      <c r="K63" s="37">
        <v>0.27200000000000002</v>
      </c>
      <c r="L63" s="38">
        <v>2.8000000000000001E-2</v>
      </c>
      <c r="N63" s="30">
        <v>518961.4</v>
      </c>
      <c r="O63" s="31">
        <v>88777.21</v>
      </c>
      <c r="P63" s="31">
        <v>1159468.04</v>
      </c>
      <c r="Q63" s="32">
        <v>108191.61</v>
      </c>
      <c r="R63" s="31"/>
      <c r="S63" s="33">
        <f t="shared" si="2"/>
        <v>1159467.1463165467</v>
      </c>
      <c r="T63" s="34">
        <f t="shared" si="3"/>
        <v>108191.35407578138</v>
      </c>
      <c r="U63" s="35">
        <f t="shared" si="4"/>
        <v>640506</v>
      </c>
      <c r="V63" s="36">
        <f t="shared" si="5"/>
        <v>19414</v>
      </c>
    </row>
    <row r="64" spans="1:22" x14ac:dyDescent="0.25">
      <c r="A64" s="21" t="s">
        <v>83</v>
      </c>
      <c r="B64" s="55">
        <v>44378</v>
      </c>
      <c r="C64" s="56">
        <v>44742</v>
      </c>
      <c r="D64" s="22"/>
      <c r="E64" s="23">
        <v>671838</v>
      </c>
      <c r="F64" s="24">
        <v>54824</v>
      </c>
      <c r="G64" s="25">
        <v>726662</v>
      </c>
      <c r="H64" s="26">
        <v>0.32100000000000001</v>
      </c>
      <c r="I64" s="27">
        <v>1.9E-2</v>
      </c>
      <c r="J64" s="26"/>
      <c r="K64" s="37">
        <v>0.26300000000000001</v>
      </c>
      <c r="L64" s="38">
        <v>2.1000000000000001E-2</v>
      </c>
      <c r="N64" s="30">
        <v>671838.87</v>
      </c>
      <c r="O64" s="31">
        <v>54823.89</v>
      </c>
      <c r="P64" s="31">
        <v>1313556.81</v>
      </c>
      <c r="Q64" s="32">
        <v>64004.92</v>
      </c>
      <c r="R64" s="31"/>
      <c r="S64" s="33">
        <f t="shared" si="2"/>
        <v>1313555.1090051995</v>
      </c>
      <c r="T64" s="34">
        <f t="shared" si="3"/>
        <v>64005.048421044179</v>
      </c>
      <c r="U64" s="35">
        <f t="shared" si="4"/>
        <v>641717</v>
      </c>
      <c r="V64" s="36">
        <f t="shared" si="5"/>
        <v>9181</v>
      </c>
    </row>
    <row r="65" spans="1:22" x14ac:dyDescent="0.25">
      <c r="A65" s="21" t="s">
        <v>84</v>
      </c>
      <c r="B65" s="55">
        <v>44197</v>
      </c>
      <c r="C65" s="56">
        <v>44561</v>
      </c>
      <c r="D65" s="22"/>
      <c r="E65" s="23">
        <v>1025574</v>
      </c>
      <c r="F65" s="24">
        <v>22741</v>
      </c>
      <c r="G65" s="25">
        <v>1048315</v>
      </c>
      <c r="H65" s="26">
        <v>0.51300000000000001</v>
      </c>
      <c r="I65" s="27">
        <v>1.7000000000000001E-2</v>
      </c>
      <c r="J65" s="26"/>
      <c r="K65" s="37">
        <v>0.42</v>
      </c>
      <c r="L65" s="38">
        <v>2.5000000000000001E-2</v>
      </c>
      <c r="N65" s="30">
        <v>1025574.35</v>
      </c>
      <c r="O65" s="31">
        <v>22741.01</v>
      </c>
      <c r="P65" s="31">
        <v>1258407.57</v>
      </c>
      <c r="Q65" s="32">
        <v>10790.61</v>
      </c>
      <c r="R65" s="31"/>
      <c r="S65" s="33">
        <f t="shared" si="2"/>
        <v>1258407.1405404981</v>
      </c>
      <c r="T65" s="34">
        <f t="shared" si="3"/>
        <v>10790.605254999669</v>
      </c>
      <c r="U65" s="35">
        <f t="shared" si="4"/>
        <v>232833</v>
      </c>
      <c r="V65" s="36">
        <f t="shared" si="5"/>
        <v>-11950</v>
      </c>
    </row>
    <row r="66" spans="1:22" x14ac:dyDescent="0.25">
      <c r="A66" s="21" t="s">
        <v>85</v>
      </c>
      <c r="B66" s="55">
        <v>44378</v>
      </c>
      <c r="C66" s="56">
        <v>44742</v>
      </c>
      <c r="D66" s="22"/>
      <c r="E66" s="23">
        <v>475511</v>
      </c>
      <c r="F66" s="24">
        <v>58585</v>
      </c>
      <c r="G66" s="25">
        <v>534096</v>
      </c>
      <c r="H66" s="26">
        <v>0.16200000000000001</v>
      </c>
      <c r="I66" s="27">
        <v>1.4E-2</v>
      </c>
      <c r="J66" s="26"/>
      <c r="K66" s="37">
        <v>0.218</v>
      </c>
      <c r="L66" s="38">
        <v>1.9E-2</v>
      </c>
      <c r="N66" s="30">
        <v>475510.6</v>
      </c>
      <c r="O66" s="31">
        <v>58584.73</v>
      </c>
      <c r="P66" s="31">
        <v>85048.98</v>
      </c>
      <c r="Q66" s="32">
        <v>13238.6</v>
      </c>
      <c r="R66" s="31"/>
      <c r="S66" s="33">
        <f t="shared" si="2"/>
        <v>85049.051543288413</v>
      </c>
      <c r="T66" s="34">
        <f t="shared" si="3"/>
        <v>13238.661012861201</v>
      </c>
      <c r="U66" s="35">
        <f t="shared" si="4"/>
        <v>-390462</v>
      </c>
      <c r="V66" s="36">
        <f t="shared" si="5"/>
        <v>-45346</v>
      </c>
    </row>
    <row r="67" spans="1:22" x14ac:dyDescent="0.25">
      <c r="A67" s="21" t="s">
        <v>86</v>
      </c>
      <c r="B67" s="55">
        <v>44378</v>
      </c>
      <c r="C67" s="56">
        <v>44742</v>
      </c>
      <c r="D67" s="22"/>
      <c r="E67" s="23">
        <v>284643</v>
      </c>
      <c r="F67" s="24">
        <v>220555</v>
      </c>
      <c r="G67" s="25">
        <v>505198</v>
      </c>
      <c r="H67" s="26">
        <v>0.21299999999999999</v>
      </c>
      <c r="I67" s="27">
        <v>2.4E-2</v>
      </c>
      <c r="J67" s="26"/>
      <c r="K67" s="37">
        <v>0.17299999999999999</v>
      </c>
      <c r="L67" s="38">
        <v>5.1999999999999998E-2</v>
      </c>
      <c r="N67" s="30">
        <v>284642.96999999997</v>
      </c>
      <c r="O67" s="31">
        <v>220555.34</v>
      </c>
      <c r="P67" s="31">
        <v>481284.74</v>
      </c>
      <c r="Q67" s="32">
        <v>77371.14</v>
      </c>
      <c r="R67" s="31"/>
      <c r="S67" s="33">
        <f t="shared" si="2"/>
        <v>481284.79072509683</v>
      </c>
      <c r="T67" s="34">
        <f t="shared" si="3"/>
        <v>77371.020727496332</v>
      </c>
      <c r="U67" s="35">
        <f t="shared" si="4"/>
        <v>196642</v>
      </c>
      <c r="V67" s="36">
        <f t="shared" si="5"/>
        <v>-143184</v>
      </c>
    </row>
    <row r="68" spans="1:22" x14ac:dyDescent="0.25">
      <c r="A68" s="21" t="s">
        <v>25</v>
      </c>
      <c r="B68" s="55">
        <v>44105</v>
      </c>
      <c r="C68" s="56">
        <v>44469</v>
      </c>
      <c r="D68" s="22"/>
      <c r="E68" s="23">
        <v>742934</v>
      </c>
      <c r="F68" s="24">
        <v>21414</v>
      </c>
      <c r="G68" s="25">
        <v>764348</v>
      </c>
      <c r="H68" s="26">
        <v>0.39900000000000002</v>
      </c>
      <c r="I68" s="27">
        <v>1.9E-2</v>
      </c>
      <c r="J68" s="26"/>
      <c r="K68" s="37">
        <v>0.32700000000000001</v>
      </c>
      <c r="L68" s="38">
        <v>1.4999999999999999E-2</v>
      </c>
      <c r="N68" s="30">
        <v>803074.97</v>
      </c>
      <c r="O68" s="31">
        <v>1462278.82</v>
      </c>
      <c r="P68" s="31">
        <v>22906.87</v>
      </c>
      <c r="Q68" s="32">
        <v>44591.08</v>
      </c>
      <c r="R68" s="31"/>
      <c r="S68" s="33">
        <f t="shared" ref="S68:S77" si="6">IF(P68&gt;0,(P68/N68)*E68,0)</f>
        <v>21191.412000525928</v>
      </c>
      <c r="T68" s="34">
        <f t="shared" ref="T68:T77" si="7">IF(Q68&gt;0,(Q68/O68)*F68,0)</f>
        <v>653.00363655680928</v>
      </c>
      <c r="U68" s="35">
        <f t="shared" ref="U68:U77" si="8">ROUND(S68-E68,0)</f>
        <v>-721743</v>
      </c>
      <c r="V68" s="36">
        <f t="shared" ref="V68:V77" si="9">ROUND(T68-F68,0)</f>
        <v>-20761</v>
      </c>
    </row>
    <row r="69" spans="1:22" x14ac:dyDescent="0.25">
      <c r="A69" s="21" t="s">
        <v>26</v>
      </c>
      <c r="B69" s="55">
        <v>44378</v>
      </c>
      <c r="C69" s="56">
        <v>44742</v>
      </c>
      <c r="D69" s="22"/>
      <c r="E69" s="23">
        <v>618824</v>
      </c>
      <c r="F69" s="24">
        <v>41942</v>
      </c>
      <c r="G69" s="25">
        <v>660766</v>
      </c>
      <c r="H69" s="26">
        <v>0.29699999999999999</v>
      </c>
      <c r="I69" s="27">
        <v>1.0999999999999999E-2</v>
      </c>
      <c r="J69" s="26"/>
      <c r="K69" s="37">
        <v>0.20100000000000001</v>
      </c>
      <c r="L69" s="38">
        <v>1.2999999999999999E-2</v>
      </c>
      <c r="N69" s="30">
        <v>617906.25</v>
      </c>
      <c r="O69" s="31">
        <v>41142.61</v>
      </c>
      <c r="P69" s="31">
        <v>2163302.14</v>
      </c>
      <c r="Q69" s="32">
        <v>55560.46</v>
      </c>
      <c r="R69" s="31"/>
      <c r="S69" s="33">
        <f t="shared" si="6"/>
        <v>2166515.2011059285</v>
      </c>
      <c r="T69" s="34">
        <f t="shared" si="7"/>
        <v>56639.985001437679</v>
      </c>
      <c r="U69" s="35">
        <f t="shared" si="8"/>
        <v>1547691</v>
      </c>
      <c r="V69" s="36">
        <f t="shared" si="9"/>
        <v>14698</v>
      </c>
    </row>
    <row r="70" spans="1:22" x14ac:dyDescent="0.25">
      <c r="A70" s="21" t="s">
        <v>27</v>
      </c>
      <c r="B70" s="55">
        <v>44440</v>
      </c>
      <c r="C70" s="56">
        <v>44804</v>
      </c>
      <c r="D70" s="22"/>
      <c r="E70" s="23">
        <v>1611548</v>
      </c>
      <c r="F70" s="24">
        <v>109645</v>
      </c>
      <c r="G70" s="25">
        <v>1721193</v>
      </c>
      <c r="H70" s="26">
        <v>0.38800000000000001</v>
      </c>
      <c r="I70" s="27">
        <v>1.7999999999999999E-2</v>
      </c>
      <c r="J70" s="26"/>
      <c r="K70" s="37">
        <v>0.30299999999999999</v>
      </c>
      <c r="L70" s="38">
        <v>2.1000000000000001E-2</v>
      </c>
      <c r="N70" s="30">
        <v>1617231.08</v>
      </c>
      <c r="O70" s="31">
        <v>110015.45</v>
      </c>
      <c r="P70" s="31">
        <v>3467160.75</v>
      </c>
      <c r="Q70" s="32">
        <v>97480.91</v>
      </c>
      <c r="R70" s="31"/>
      <c r="S70" s="33">
        <f t="shared" si="6"/>
        <v>3454976.8684516009</v>
      </c>
      <c r="T70" s="34">
        <f t="shared" si="7"/>
        <v>97152.666984046329</v>
      </c>
      <c r="U70" s="35">
        <f t="shared" si="8"/>
        <v>1843429</v>
      </c>
      <c r="V70" s="36">
        <f t="shared" si="9"/>
        <v>-12492</v>
      </c>
    </row>
    <row r="71" spans="1:22" x14ac:dyDescent="0.25">
      <c r="A71" s="21" t="s">
        <v>28</v>
      </c>
      <c r="B71" s="55">
        <v>44197</v>
      </c>
      <c r="C71" s="56">
        <v>44561</v>
      </c>
      <c r="D71" s="22"/>
      <c r="E71" s="23">
        <v>681467</v>
      </c>
      <c r="F71" s="24">
        <v>79966</v>
      </c>
      <c r="G71" s="25">
        <v>761433</v>
      </c>
      <c r="H71" s="26">
        <v>0.127</v>
      </c>
      <c r="I71" s="27">
        <v>1.0999999999999999E-2</v>
      </c>
      <c r="J71" s="26"/>
      <c r="K71" s="37">
        <v>0.10299999999999999</v>
      </c>
      <c r="L71" s="38">
        <v>8.9999999999999993E-3</v>
      </c>
      <c r="N71" s="30">
        <v>681466.29</v>
      </c>
      <c r="O71" s="31">
        <v>79965.679999999993</v>
      </c>
      <c r="P71" s="31">
        <v>1348037.91</v>
      </c>
      <c r="Q71" s="32">
        <v>119622.78</v>
      </c>
      <c r="R71" s="31"/>
      <c r="S71" s="33">
        <f t="shared" si="6"/>
        <v>1348039.3144816745</v>
      </c>
      <c r="T71" s="34">
        <f t="shared" si="7"/>
        <v>119623.2586964808</v>
      </c>
      <c r="U71" s="35">
        <f t="shared" si="8"/>
        <v>666572</v>
      </c>
      <c r="V71" s="36">
        <f t="shared" si="9"/>
        <v>39657</v>
      </c>
    </row>
    <row r="72" spans="1:22" x14ac:dyDescent="0.25">
      <c r="A72" s="21" t="s">
        <v>87</v>
      </c>
      <c r="B72" s="55">
        <v>44378</v>
      </c>
      <c r="C72" s="56">
        <v>44742</v>
      </c>
      <c r="D72" s="22"/>
      <c r="E72" s="23">
        <v>440522</v>
      </c>
      <c r="F72" s="24">
        <v>83553</v>
      </c>
      <c r="G72" s="25">
        <v>524075</v>
      </c>
      <c r="H72" s="26">
        <v>0.23699999999999999</v>
      </c>
      <c r="I72" s="27">
        <v>0.02</v>
      </c>
      <c r="J72" s="26"/>
      <c r="K72" s="37">
        <v>0.32100000000000001</v>
      </c>
      <c r="L72" s="38">
        <v>5.5E-2</v>
      </c>
      <c r="N72" s="30">
        <v>440522.1</v>
      </c>
      <c r="O72" s="31">
        <v>83553.31</v>
      </c>
      <c r="P72" s="31">
        <v>81571.240000000005</v>
      </c>
      <c r="Q72" s="32">
        <v>7741.17</v>
      </c>
      <c r="R72" s="31"/>
      <c r="S72" s="33">
        <f t="shared" si="6"/>
        <v>81571.221483053872</v>
      </c>
      <c r="T72" s="34">
        <f t="shared" si="7"/>
        <v>7741.1412786638857</v>
      </c>
      <c r="U72" s="35">
        <f t="shared" si="8"/>
        <v>-358951</v>
      </c>
      <c r="V72" s="36">
        <f t="shared" si="9"/>
        <v>-75812</v>
      </c>
    </row>
    <row r="73" spans="1:22" x14ac:dyDescent="0.25">
      <c r="A73" s="21" t="s">
        <v>88</v>
      </c>
      <c r="B73" s="55">
        <v>44378</v>
      </c>
      <c r="C73" s="56">
        <v>44742</v>
      </c>
      <c r="D73" s="22"/>
      <c r="E73" s="23">
        <v>1556868</v>
      </c>
      <c r="F73" s="24">
        <v>141317</v>
      </c>
      <c r="G73" s="25">
        <v>1698185</v>
      </c>
      <c r="H73" s="26">
        <v>0.26100000000000001</v>
      </c>
      <c r="I73" s="27">
        <v>1.7999999999999999E-2</v>
      </c>
      <c r="J73" s="26"/>
      <c r="K73" s="37">
        <v>0.19500000000000001</v>
      </c>
      <c r="L73" s="38">
        <v>1.6E-2</v>
      </c>
      <c r="N73" s="30">
        <v>1476605.25</v>
      </c>
      <c r="O73" s="31">
        <v>134599.43</v>
      </c>
      <c r="P73" s="31">
        <v>1471062.86</v>
      </c>
      <c r="Q73" s="32">
        <v>136138.32999999999</v>
      </c>
      <c r="R73" s="31"/>
      <c r="S73" s="33">
        <f t="shared" si="6"/>
        <v>1551024.3463664239</v>
      </c>
      <c r="T73" s="34">
        <f t="shared" si="7"/>
        <v>142932.70321137318</v>
      </c>
      <c r="U73" s="35">
        <f t="shared" si="8"/>
        <v>-5844</v>
      </c>
      <c r="V73" s="36">
        <f t="shared" si="9"/>
        <v>1616</v>
      </c>
    </row>
    <row r="74" spans="1:22" x14ac:dyDescent="0.25">
      <c r="A74" s="21" t="s">
        <v>89</v>
      </c>
      <c r="B74" s="55">
        <v>44197</v>
      </c>
      <c r="C74" s="56">
        <v>44561</v>
      </c>
      <c r="D74" s="22"/>
      <c r="E74" s="23">
        <v>535460</v>
      </c>
      <c r="F74" s="24">
        <v>43779</v>
      </c>
      <c r="G74" s="25">
        <v>579239</v>
      </c>
      <c r="H74" s="26">
        <v>0.214</v>
      </c>
      <c r="I74" s="27">
        <v>6.0000000000000001E-3</v>
      </c>
      <c r="J74" s="26"/>
      <c r="K74" s="37">
        <v>0.17499999999999999</v>
      </c>
      <c r="L74" s="38">
        <v>1.4E-2</v>
      </c>
      <c r="N74" s="30">
        <v>535460.4</v>
      </c>
      <c r="O74" s="31">
        <v>43779.42</v>
      </c>
      <c r="P74" s="31">
        <v>1288017.9099999999</v>
      </c>
      <c r="Q74" s="32">
        <v>3247.59</v>
      </c>
      <c r="R74" s="31"/>
      <c r="S74" s="33">
        <f t="shared" si="6"/>
        <v>1288016.9478239659</v>
      </c>
      <c r="T74" s="34">
        <f t="shared" si="7"/>
        <v>3247.5588440870165</v>
      </c>
      <c r="U74" s="35">
        <f t="shared" si="8"/>
        <v>752557</v>
      </c>
      <c r="V74" s="36">
        <f t="shared" si="9"/>
        <v>-40531</v>
      </c>
    </row>
    <row r="75" spans="1:22" x14ac:dyDescent="0.25">
      <c r="A75" s="21" t="s">
        <v>90</v>
      </c>
      <c r="B75" s="55">
        <v>44197</v>
      </c>
      <c r="C75" s="56">
        <v>44561</v>
      </c>
      <c r="D75" s="22"/>
      <c r="E75" s="23">
        <v>461963</v>
      </c>
      <c r="F75" s="24">
        <v>52276</v>
      </c>
      <c r="G75" s="25">
        <v>514239</v>
      </c>
      <c r="H75" s="26">
        <v>0.46700000000000003</v>
      </c>
      <c r="I75" s="27">
        <v>0.04</v>
      </c>
      <c r="J75" s="26"/>
      <c r="K75" s="37">
        <v>0.37</v>
      </c>
      <c r="L75" s="38">
        <v>4.7E-2</v>
      </c>
      <c r="N75" s="30">
        <v>468011.54</v>
      </c>
      <c r="O75" s="31">
        <v>698258.9</v>
      </c>
      <c r="P75" s="31">
        <v>55387.73</v>
      </c>
      <c r="Q75" s="32">
        <v>70829.95</v>
      </c>
      <c r="R75" s="31"/>
      <c r="S75" s="33">
        <f t="shared" si="6"/>
        <v>54671.903846623107</v>
      </c>
      <c r="T75" s="34">
        <f t="shared" si="7"/>
        <v>5302.7701704912024</v>
      </c>
      <c r="U75" s="35">
        <f t="shared" si="8"/>
        <v>-407291</v>
      </c>
      <c r="V75" s="36">
        <f t="shared" si="9"/>
        <v>-46973</v>
      </c>
    </row>
    <row r="76" spans="1:22" x14ac:dyDescent="0.25">
      <c r="A76" s="21" t="s">
        <v>91</v>
      </c>
      <c r="B76" s="55">
        <v>44197</v>
      </c>
      <c r="C76" s="56">
        <v>44561</v>
      </c>
      <c r="D76" s="22"/>
      <c r="E76" s="23">
        <v>968642</v>
      </c>
      <c r="F76" s="24">
        <v>245511</v>
      </c>
      <c r="G76" s="25">
        <v>1214153</v>
      </c>
      <c r="H76" s="26">
        <v>0.30299999999999999</v>
      </c>
      <c r="I76" s="27">
        <v>4.4999999999999998E-2</v>
      </c>
      <c r="J76" s="26"/>
      <c r="K76" s="37">
        <v>0.40200000000000002</v>
      </c>
      <c r="L76" s="38">
        <v>6.3E-2</v>
      </c>
      <c r="N76" s="30">
        <v>982586.09</v>
      </c>
      <c r="O76" s="31">
        <v>249337.16</v>
      </c>
      <c r="P76" s="31">
        <v>338921.34</v>
      </c>
      <c r="Q76" s="32">
        <v>88972.42</v>
      </c>
      <c r="R76" s="31"/>
      <c r="S76" s="33">
        <f t="shared" si="6"/>
        <v>334111.63455436256</v>
      </c>
      <c r="T76" s="34">
        <f t="shared" si="7"/>
        <v>87607.10921155916</v>
      </c>
      <c r="U76" s="35">
        <f t="shared" si="8"/>
        <v>-634530</v>
      </c>
      <c r="V76" s="36">
        <f t="shared" si="9"/>
        <v>-157904</v>
      </c>
    </row>
    <row r="77" spans="1:22" ht="15.75" thickBot="1" x14ac:dyDescent="0.3">
      <c r="A77" s="39" t="s">
        <v>29</v>
      </c>
      <c r="B77" s="57">
        <v>44440</v>
      </c>
      <c r="C77" s="58">
        <v>44804</v>
      </c>
      <c r="D77" s="22"/>
      <c r="E77" s="40">
        <v>1158855</v>
      </c>
      <c r="F77" s="41">
        <v>189439</v>
      </c>
      <c r="G77" s="42">
        <v>1348294</v>
      </c>
      <c r="H77" s="43">
        <v>9.7000000000000003E-2</v>
      </c>
      <c r="I77" s="44">
        <v>1.0999999999999999E-2</v>
      </c>
      <c r="J77" s="26"/>
      <c r="K77" s="45">
        <v>0.17899999999999999</v>
      </c>
      <c r="L77" s="46">
        <v>0.02</v>
      </c>
      <c r="N77" s="47">
        <v>1158855.51</v>
      </c>
      <c r="O77" s="48">
        <v>189438.63</v>
      </c>
      <c r="P77" s="48">
        <v>41979.47</v>
      </c>
      <c r="Q77" s="49">
        <v>10950.18</v>
      </c>
      <c r="R77" s="31"/>
      <c r="S77" s="50">
        <f t="shared" si="6"/>
        <v>41979.451525281183</v>
      </c>
      <c r="T77" s="51">
        <f t="shared" si="7"/>
        <v>10950.201387224983</v>
      </c>
      <c r="U77" s="52">
        <f t="shared" si="8"/>
        <v>-1116876</v>
      </c>
      <c r="V77" s="53">
        <f t="shared" si="9"/>
        <v>-178489</v>
      </c>
    </row>
  </sheetData>
  <mergeCells count="5">
    <mergeCell ref="A1:C1"/>
    <mergeCell ref="E1:I1"/>
    <mergeCell ref="K1:L1"/>
    <mergeCell ref="N1:Q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Outlier Reconciliation PUF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Mildenberger</dc:creator>
  <cp:lastModifiedBy>Mildenberger, James (CMS/CM)</cp:lastModifiedBy>
  <dcterms:created xsi:type="dcterms:W3CDTF">2024-03-13T18:41:52Z</dcterms:created>
  <dcterms:modified xsi:type="dcterms:W3CDTF">2026-03-30T16:41:32Z</dcterms:modified>
</cp:coreProperties>
</file>